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Administrator\Downloads\"/>
    </mc:Choice>
  </mc:AlternateContent>
  <xr:revisionPtr revIDLastSave="0" documentId="13_ncr:1_{D665E4E0-F677-4B8A-AF6F-6532F70325C7}" xr6:coauthVersionLast="47" xr6:coauthVersionMax="47" xr10:uidLastSave="{00000000-0000-0000-0000-000000000000}"/>
  <bookViews>
    <workbookView xWindow="-120" yWindow="-120" windowWidth="20730" windowHeight="11160" xr2:uid="{B5947381-DB51-4ACB-A4E5-A423233188C0}"/>
  </bookViews>
  <sheets>
    <sheet name="harian 2025" sheetId="3" r:id="rId1"/>
    <sheet name="data bulanan" sheetId="1" r:id="rId2"/>
    <sheet name="tabel signifikansi" sheetId="5" r:id="rId3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K5" i="3" l="1"/>
  <c r="K6" i="3"/>
  <c r="K7" i="3"/>
  <c r="K8" i="3"/>
  <c r="K9" i="3"/>
  <c r="K10" i="3"/>
  <c r="K11" i="3"/>
  <c r="K12" i="3"/>
  <c r="K13" i="3"/>
  <c r="K14" i="3"/>
  <c r="K15" i="3"/>
  <c r="K16" i="3"/>
  <c r="K17" i="3"/>
  <c r="K18" i="3"/>
  <c r="K19" i="3"/>
  <c r="K20" i="3"/>
  <c r="K21" i="3"/>
  <c r="K22" i="3"/>
  <c r="K23" i="3"/>
  <c r="K24" i="3"/>
  <c r="K25" i="3"/>
  <c r="K26" i="3"/>
  <c r="K27" i="3"/>
  <c r="K28" i="3"/>
  <c r="K29" i="3"/>
  <c r="K30" i="3"/>
  <c r="K31" i="3"/>
  <c r="K32" i="3"/>
  <c r="K33" i="3"/>
  <c r="K34" i="3"/>
  <c r="K35" i="3"/>
  <c r="K36" i="3"/>
  <c r="K37" i="3"/>
  <c r="K38" i="3"/>
  <c r="K39" i="3"/>
  <c r="K40" i="3"/>
  <c r="K41" i="3"/>
  <c r="K42" i="3"/>
  <c r="K43" i="3"/>
  <c r="K44" i="3"/>
  <c r="K45" i="3"/>
  <c r="K46" i="3"/>
  <c r="K47" i="3"/>
  <c r="K48" i="3"/>
  <c r="K49" i="3"/>
  <c r="K50" i="3"/>
  <c r="K51" i="3"/>
  <c r="K52" i="3"/>
  <c r="K53" i="3"/>
  <c r="K54" i="3"/>
  <c r="K55" i="3"/>
  <c r="K56" i="3"/>
  <c r="K57" i="3"/>
  <c r="K58" i="3"/>
  <c r="K59" i="3"/>
  <c r="K60" i="3"/>
  <c r="K61" i="3"/>
  <c r="K62" i="3"/>
  <c r="K63" i="3"/>
  <c r="K64" i="3"/>
  <c r="K65" i="3"/>
  <c r="K66" i="3"/>
  <c r="K67" i="3"/>
  <c r="K68" i="3"/>
  <c r="K69" i="3"/>
  <c r="K70" i="3"/>
  <c r="K71" i="3"/>
  <c r="K72" i="3"/>
  <c r="K73" i="3"/>
  <c r="K74" i="3"/>
  <c r="K75" i="3"/>
  <c r="K76" i="3"/>
  <c r="K77" i="3"/>
  <c r="K78" i="3"/>
  <c r="K79" i="3"/>
  <c r="K80" i="3"/>
  <c r="K81" i="3"/>
  <c r="K82" i="3"/>
  <c r="K83" i="3"/>
  <c r="K84" i="3"/>
  <c r="K85" i="3"/>
  <c r="K86" i="3"/>
  <c r="K87" i="3"/>
  <c r="K88" i="3"/>
  <c r="K89" i="3"/>
  <c r="K90" i="3"/>
  <c r="K91" i="3"/>
  <c r="K92" i="3"/>
  <c r="K93" i="3"/>
  <c r="K94" i="3"/>
  <c r="K95" i="3"/>
  <c r="K96" i="3"/>
  <c r="K97" i="3"/>
  <c r="K98" i="3"/>
  <c r="K99" i="3"/>
  <c r="K100" i="3"/>
  <c r="K101" i="3"/>
  <c r="K102" i="3"/>
  <c r="K103" i="3"/>
  <c r="K104" i="3"/>
  <c r="K105" i="3"/>
  <c r="K106" i="3"/>
  <c r="K107" i="3"/>
  <c r="K108" i="3"/>
  <c r="K109" i="3"/>
  <c r="K110" i="3"/>
  <c r="K111" i="3"/>
  <c r="K112" i="3"/>
  <c r="K113" i="3"/>
  <c r="K114" i="3"/>
  <c r="K115" i="3"/>
  <c r="K116" i="3"/>
  <c r="K117" i="3"/>
  <c r="K118" i="3"/>
  <c r="K119" i="3"/>
  <c r="K120" i="3"/>
  <c r="K121" i="3"/>
  <c r="K122" i="3"/>
  <c r="K123" i="3"/>
  <c r="K124" i="3"/>
  <c r="K125" i="3"/>
  <c r="K126" i="3"/>
  <c r="K127" i="3"/>
  <c r="K128" i="3"/>
  <c r="K129" i="3"/>
  <c r="K130" i="3"/>
  <c r="K131" i="3"/>
  <c r="K132" i="3"/>
  <c r="K133" i="3"/>
  <c r="K134" i="3"/>
  <c r="K135" i="3"/>
  <c r="K136" i="3"/>
  <c r="K137" i="3"/>
  <c r="K138" i="3"/>
  <c r="K139" i="3"/>
  <c r="K140" i="3"/>
  <c r="K141" i="3"/>
  <c r="K142" i="3"/>
  <c r="K143" i="3"/>
  <c r="K144" i="3"/>
  <c r="K145" i="3"/>
  <c r="K146" i="3"/>
  <c r="K147" i="3"/>
  <c r="K148" i="3"/>
  <c r="K149" i="3"/>
  <c r="K150" i="3"/>
  <c r="K151" i="3"/>
  <c r="K152" i="3"/>
  <c r="K153" i="3"/>
  <c r="K154" i="3"/>
  <c r="K155" i="3"/>
  <c r="K156" i="3"/>
  <c r="K157" i="3"/>
  <c r="K158" i="3"/>
  <c r="K159" i="3"/>
  <c r="K160" i="3"/>
  <c r="K161" i="3"/>
  <c r="K162" i="3"/>
  <c r="K163" i="3"/>
  <c r="K164" i="3"/>
  <c r="K165" i="3"/>
  <c r="K166" i="3"/>
  <c r="K167" i="3"/>
  <c r="K168" i="3"/>
  <c r="K169" i="3"/>
  <c r="K170" i="3"/>
  <c r="K171" i="3"/>
  <c r="K172" i="3"/>
  <c r="K173" i="3"/>
  <c r="K174" i="3"/>
  <c r="K175" i="3"/>
  <c r="K176" i="3"/>
  <c r="K177" i="3"/>
  <c r="K178" i="3"/>
  <c r="K179" i="3"/>
  <c r="K180" i="3"/>
  <c r="K181" i="3"/>
  <c r="K182" i="3"/>
  <c r="K183" i="3"/>
  <c r="K184" i="3"/>
  <c r="K185" i="3"/>
  <c r="K186" i="3"/>
  <c r="K187" i="3"/>
  <c r="K188" i="3"/>
  <c r="K189" i="3"/>
  <c r="K190" i="3"/>
  <c r="K191" i="3"/>
  <c r="K192" i="3"/>
  <c r="K193" i="3"/>
  <c r="K194" i="3"/>
  <c r="K195" i="3"/>
  <c r="K196" i="3"/>
  <c r="K197" i="3"/>
  <c r="K198" i="3"/>
  <c r="K199" i="3"/>
  <c r="K200" i="3"/>
  <c r="K201" i="3"/>
  <c r="K202" i="3"/>
  <c r="K203" i="3"/>
  <c r="K204" i="3"/>
  <c r="K205" i="3"/>
  <c r="K206" i="3"/>
  <c r="K207" i="3"/>
  <c r="K208" i="3"/>
  <c r="K209" i="3"/>
  <c r="K210" i="3"/>
  <c r="K211" i="3"/>
  <c r="K212" i="3"/>
  <c r="K213" i="3"/>
  <c r="K214" i="3"/>
  <c r="K215" i="3"/>
  <c r="K216" i="3"/>
  <c r="K217" i="3"/>
  <c r="K218" i="3"/>
  <c r="K219" i="3"/>
  <c r="K220" i="3"/>
  <c r="K221" i="3"/>
  <c r="K222" i="3"/>
  <c r="K223" i="3"/>
  <c r="K224" i="3"/>
  <c r="K225" i="3"/>
  <c r="K226" i="3"/>
  <c r="K227" i="3"/>
  <c r="K228" i="3"/>
  <c r="K229" i="3"/>
  <c r="K230" i="3"/>
  <c r="K231" i="3"/>
  <c r="K232" i="3"/>
  <c r="K233" i="3"/>
  <c r="K234" i="3"/>
  <c r="K235" i="3"/>
  <c r="K236" i="3"/>
  <c r="K237" i="3"/>
  <c r="K238" i="3"/>
  <c r="K239" i="3"/>
  <c r="K240" i="3"/>
  <c r="K241" i="3"/>
  <c r="K242" i="3"/>
  <c r="K243" i="3"/>
  <c r="K244" i="3"/>
  <c r="K245" i="3"/>
  <c r="K246" i="3"/>
  <c r="K247" i="3"/>
  <c r="K248" i="3"/>
  <c r="K249" i="3"/>
  <c r="K250" i="3"/>
  <c r="K251" i="3"/>
  <c r="K252" i="3"/>
  <c r="K253" i="3"/>
  <c r="K254" i="3"/>
  <c r="K255" i="3"/>
  <c r="K256" i="3"/>
  <c r="K257" i="3"/>
  <c r="K258" i="3"/>
  <c r="K259" i="3"/>
  <c r="K260" i="3"/>
  <c r="K261" i="3"/>
  <c r="K262" i="3"/>
  <c r="K263" i="3"/>
  <c r="K264" i="3"/>
  <c r="K265" i="3"/>
  <c r="K266" i="3"/>
  <c r="K267" i="3"/>
  <c r="K268" i="3"/>
  <c r="K269" i="3"/>
  <c r="K270" i="3"/>
  <c r="K271" i="3"/>
  <c r="K272" i="3"/>
  <c r="K273" i="3"/>
  <c r="K274" i="3"/>
  <c r="K275" i="3"/>
  <c r="K276" i="3"/>
  <c r="K277" i="3"/>
  <c r="K278" i="3"/>
  <c r="K279" i="3"/>
  <c r="K280" i="3"/>
  <c r="K281" i="3"/>
  <c r="K282" i="3"/>
  <c r="K283" i="3"/>
  <c r="K284" i="3"/>
  <c r="K285" i="3"/>
  <c r="K286" i="3"/>
  <c r="K287" i="3"/>
  <c r="K288" i="3"/>
  <c r="K289" i="3"/>
  <c r="K290" i="3"/>
  <c r="K291" i="3"/>
  <c r="K292" i="3"/>
  <c r="K293" i="3"/>
  <c r="K294" i="3"/>
  <c r="K295" i="3"/>
  <c r="K296" i="3"/>
  <c r="K297" i="3"/>
  <c r="K298" i="3"/>
  <c r="K299" i="3"/>
  <c r="K300" i="3"/>
  <c r="K301" i="3"/>
  <c r="K302" i="3"/>
  <c r="K303" i="3"/>
  <c r="K304" i="3"/>
  <c r="K305" i="3"/>
  <c r="K306" i="3"/>
  <c r="K307" i="3"/>
  <c r="K308" i="3"/>
  <c r="K309" i="3"/>
  <c r="K310" i="3"/>
  <c r="K311" i="3"/>
  <c r="K312" i="3"/>
  <c r="K313" i="3"/>
  <c r="K314" i="3"/>
  <c r="K315" i="3"/>
  <c r="K316" i="3"/>
  <c r="K317" i="3"/>
  <c r="K318" i="3"/>
  <c r="K319" i="3"/>
  <c r="K320" i="3"/>
  <c r="K321" i="3"/>
  <c r="K322" i="3"/>
  <c r="K323" i="3"/>
  <c r="K324" i="3"/>
  <c r="K325" i="3"/>
  <c r="K326" i="3"/>
  <c r="K327" i="3"/>
  <c r="K328" i="3"/>
  <c r="K329" i="3"/>
  <c r="K330" i="3"/>
  <c r="K331" i="3"/>
  <c r="K332" i="3"/>
  <c r="K333" i="3"/>
  <c r="K334" i="3"/>
  <c r="K335" i="3"/>
  <c r="K336" i="3"/>
  <c r="K337" i="3"/>
  <c r="K338" i="3"/>
  <c r="K339" i="3"/>
  <c r="K340" i="3"/>
  <c r="K341" i="3"/>
  <c r="K342" i="3"/>
  <c r="K343" i="3"/>
  <c r="K344" i="3"/>
  <c r="K345" i="3"/>
  <c r="K346" i="3"/>
  <c r="K347" i="3"/>
  <c r="K348" i="3"/>
  <c r="K349" i="3"/>
  <c r="K350" i="3"/>
  <c r="K351" i="3"/>
  <c r="K352" i="3"/>
  <c r="K353" i="3"/>
  <c r="K354" i="3"/>
  <c r="K355" i="3"/>
  <c r="K356" i="3"/>
  <c r="K357" i="3"/>
  <c r="K358" i="3"/>
  <c r="K359" i="3"/>
  <c r="K360" i="3"/>
  <c r="K361" i="3"/>
  <c r="K362" i="3"/>
  <c r="K363" i="3"/>
  <c r="K364" i="3"/>
  <c r="K365" i="3"/>
  <c r="K366" i="3"/>
  <c r="K367" i="3"/>
  <c r="K368" i="3"/>
  <c r="K4" i="3"/>
  <c r="H5" i="3"/>
  <c r="H6" i="3"/>
  <c r="H7" i="3"/>
  <c r="H8" i="3"/>
  <c r="H9" i="3"/>
  <c r="H10" i="3"/>
  <c r="H11" i="3"/>
  <c r="H12" i="3"/>
  <c r="H13" i="3"/>
  <c r="H14" i="3"/>
  <c r="H15" i="3"/>
  <c r="H16" i="3"/>
  <c r="H17" i="3"/>
  <c r="H18" i="3"/>
  <c r="H19" i="3"/>
  <c r="H20" i="3"/>
  <c r="H21" i="3"/>
  <c r="H22" i="3"/>
  <c r="H23" i="3"/>
  <c r="H24" i="3"/>
  <c r="H25" i="3"/>
  <c r="H26" i="3"/>
  <c r="H27" i="3"/>
  <c r="H28" i="3"/>
  <c r="H29" i="3"/>
  <c r="H30" i="3"/>
  <c r="H31" i="3"/>
  <c r="H32" i="3"/>
  <c r="H33" i="3"/>
  <c r="H34" i="3"/>
  <c r="H35" i="3"/>
  <c r="H36" i="3"/>
  <c r="H37" i="3"/>
  <c r="H38" i="3"/>
  <c r="H39" i="3"/>
  <c r="H40" i="3"/>
  <c r="H41" i="3"/>
  <c r="H42" i="3"/>
  <c r="H43" i="3"/>
  <c r="H44" i="3"/>
  <c r="H45" i="3"/>
  <c r="H46" i="3"/>
  <c r="H47" i="3"/>
  <c r="H48" i="3"/>
  <c r="H49" i="3"/>
  <c r="H50" i="3"/>
  <c r="H51" i="3"/>
  <c r="H52" i="3"/>
  <c r="H53" i="3"/>
  <c r="H54" i="3"/>
  <c r="H55" i="3"/>
  <c r="H56" i="3"/>
  <c r="H57" i="3"/>
  <c r="H58" i="3"/>
  <c r="H59" i="3"/>
  <c r="H60" i="3"/>
  <c r="H61" i="3"/>
  <c r="H62" i="3"/>
  <c r="H63" i="3"/>
  <c r="H64" i="3"/>
  <c r="H65" i="3"/>
  <c r="H66" i="3"/>
  <c r="H67" i="3"/>
  <c r="H68" i="3"/>
  <c r="H69" i="3"/>
  <c r="H70" i="3"/>
  <c r="H71" i="3"/>
  <c r="H72" i="3"/>
  <c r="H73" i="3"/>
  <c r="H74" i="3"/>
  <c r="H75" i="3"/>
  <c r="H76" i="3"/>
  <c r="H77" i="3"/>
  <c r="H78" i="3"/>
  <c r="H79" i="3"/>
  <c r="H80" i="3"/>
  <c r="H81" i="3"/>
  <c r="H82" i="3"/>
  <c r="H83" i="3"/>
  <c r="H84" i="3"/>
  <c r="H85" i="3"/>
  <c r="H86" i="3"/>
  <c r="H87" i="3"/>
  <c r="H88" i="3"/>
  <c r="H89" i="3"/>
  <c r="H90" i="3"/>
  <c r="H91" i="3"/>
  <c r="H92" i="3"/>
  <c r="H93" i="3"/>
  <c r="H94" i="3"/>
  <c r="H95" i="3"/>
  <c r="H96" i="3"/>
  <c r="H97" i="3"/>
  <c r="H98" i="3"/>
  <c r="H99" i="3"/>
  <c r="H100" i="3"/>
  <c r="H101" i="3"/>
  <c r="H102" i="3"/>
  <c r="H103" i="3"/>
  <c r="H104" i="3"/>
  <c r="H105" i="3"/>
  <c r="H106" i="3"/>
  <c r="H107" i="3"/>
  <c r="H108" i="3"/>
  <c r="H109" i="3"/>
  <c r="H110" i="3"/>
  <c r="H111" i="3"/>
  <c r="H112" i="3"/>
  <c r="H113" i="3"/>
  <c r="H114" i="3"/>
  <c r="H115" i="3"/>
  <c r="H116" i="3"/>
  <c r="H117" i="3"/>
  <c r="H118" i="3"/>
  <c r="H119" i="3"/>
  <c r="H120" i="3"/>
  <c r="H121" i="3"/>
  <c r="H122" i="3"/>
  <c r="H123" i="3"/>
  <c r="H124" i="3"/>
  <c r="H125" i="3"/>
  <c r="H126" i="3"/>
  <c r="H127" i="3"/>
  <c r="H128" i="3"/>
  <c r="H129" i="3"/>
  <c r="H130" i="3"/>
  <c r="H131" i="3"/>
  <c r="H132" i="3"/>
  <c r="H133" i="3"/>
  <c r="H134" i="3"/>
  <c r="H135" i="3"/>
  <c r="H136" i="3"/>
  <c r="H137" i="3"/>
  <c r="H138" i="3"/>
  <c r="H139" i="3"/>
  <c r="H140" i="3"/>
  <c r="H141" i="3"/>
  <c r="H142" i="3"/>
  <c r="H143" i="3"/>
  <c r="H144" i="3"/>
  <c r="H145" i="3"/>
  <c r="H146" i="3"/>
  <c r="H147" i="3"/>
  <c r="H148" i="3"/>
  <c r="H149" i="3"/>
  <c r="H150" i="3"/>
  <c r="H151" i="3"/>
  <c r="H152" i="3"/>
  <c r="H153" i="3"/>
  <c r="H154" i="3"/>
  <c r="H155" i="3"/>
  <c r="H156" i="3"/>
  <c r="H157" i="3"/>
  <c r="H158" i="3"/>
  <c r="H159" i="3"/>
  <c r="H160" i="3"/>
  <c r="H161" i="3"/>
  <c r="H162" i="3"/>
  <c r="H163" i="3"/>
  <c r="H164" i="3"/>
  <c r="H165" i="3"/>
  <c r="H166" i="3"/>
  <c r="H167" i="3"/>
  <c r="H168" i="3"/>
  <c r="H169" i="3"/>
  <c r="H170" i="3"/>
  <c r="H171" i="3"/>
  <c r="H172" i="3"/>
  <c r="H173" i="3"/>
  <c r="H174" i="3"/>
  <c r="H175" i="3"/>
  <c r="H176" i="3"/>
  <c r="H177" i="3"/>
  <c r="H178" i="3"/>
  <c r="H179" i="3"/>
  <c r="H180" i="3"/>
  <c r="H181" i="3"/>
  <c r="H182" i="3"/>
  <c r="H183" i="3"/>
  <c r="H184" i="3"/>
  <c r="H185" i="3"/>
  <c r="H186" i="3"/>
  <c r="H187" i="3"/>
  <c r="H188" i="3"/>
  <c r="H189" i="3"/>
  <c r="H190" i="3"/>
  <c r="H191" i="3"/>
  <c r="H192" i="3"/>
  <c r="H193" i="3"/>
  <c r="H194" i="3"/>
  <c r="H195" i="3"/>
  <c r="H196" i="3"/>
  <c r="H197" i="3"/>
  <c r="H198" i="3"/>
  <c r="H199" i="3"/>
  <c r="H200" i="3"/>
  <c r="H201" i="3"/>
  <c r="H202" i="3"/>
  <c r="H203" i="3"/>
  <c r="H204" i="3"/>
  <c r="H205" i="3"/>
  <c r="H206" i="3"/>
  <c r="H207" i="3"/>
  <c r="H208" i="3"/>
  <c r="H209" i="3"/>
  <c r="H210" i="3"/>
  <c r="H211" i="3"/>
  <c r="H212" i="3"/>
  <c r="H213" i="3"/>
  <c r="H214" i="3"/>
  <c r="H215" i="3"/>
  <c r="H216" i="3"/>
  <c r="H217" i="3"/>
  <c r="H218" i="3"/>
  <c r="H219" i="3"/>
  <c r="H220" i="3"/>
  <c r="H221" i="3"/>
  <c r="H222" i="3"/>
  <c r="H223" i="3"/>
  <c r="H224" i="3"/>
  <c r="H225" i="3"/>
  <c r="H226" i="3"/>
  <c r="H227" i="3"/>
  <c r="H228" i="3"/>
  <c r="H229" i="3"/>
  <c r="H230" i="3"/>
  <c r="H231" i="3"/>
  <c r="H232" i="3"/>
  <c r="H233" i="3"/>
  <c r="H234" i="3"/>
  <c r="H235" i="3"/>
  <c r="H236" i="3"/>
  <c r="H237" i="3"/>
  <c r="H238" i="3"/>
  <c r="H239" i="3"/>
  <c r="H240" i="3"/>
  <c r="H241" i="3"/>
  <c r="H242" i="3"/>
  <c r="H243" i="3"/>
  <c r="H244" i="3"/>
  <c r="H245" i="3"/>
  <c r="H246" i="3"/>
  <c r="H247" i="3"/>
  <c r="H248" i="3"/>
  <c r="H249" i="3"/>
  <c r="H250" i="3"/>
  <c r="H251" i="3"/>
  <c r="H252" i="3"/>
  <c r="H253" i="3"/>
  <c r="H254" i="3"/>
  <c r="H255" i="3"/>
  <c r="H256" i="3"/>
  <c r="H257" i="3"/>
  <c r="H258" i="3"/>
  <c r="H259" i="3"/>
  <c r="H260" i="3"/>
  <c r="H261" i="3"/>
  <c r="H262" i="3"/>
  <c r="H263" i="3"/>
  <c r="H264" i="3"/>
  <c r="H265" i="3"/>
  <c r="H266" i="3"/>
  <c r="H267" i="3"/>
  <c r="H268" i="3"/>
  <c r="H269" i="3"/>
  <c r="H270" i="3"/>
  <c r="H271" i="3"/>
  <c r="H272" i="3"/>
  <c r="H273" i="3"/>
  <c r="H274" i="3"/>
  <c r="H275" i="3"/>
  <c r="H276" i="3"/>
  <c r="H277" i="3"/>
  <c r="H278" i="3"/>
  <c r="H279" i="3"/>
  <c r="H280" i="3"/>
  <c r="H281" i="3"/>
  <c r="H282" i="3"/>
  <c r="H283" i="3"/>
  <c r="H284" i="3"/>
  <c r="H285" i="3"/>
  <c r="H286" i="3"/>
  <c r="H287" i="3"/>
  <c r="H288" i="3"/>
  <c r="H289" i="3"/>
  <c r="H290" i="3"/>
  <c r="H291" i="3"/>
  <c r="H292" i="3"/>
  <c r="H293" i="3"/>
  <c r="H294" i="3"/>
  <c r="H295" i="3"/>
  <c r="H296" i="3"/>
  <c r="H297" i="3"/>
  <c r="H298" i="3"/>
  <c r="H299" i="3"/>
  <c r="H300" i="3"/>
  <c r="H301" i="3"/>
  <c r="H302" i="3"/>
  <c r="H303" i="3"/>
  <c r="H304" i="3"/>
  <c r="H305" i="3"/>
  <c r="H306" i="3"/>
  <c r="H307" i="3"/>
  <c r="H308" i="3"/>
  <c r="H309" i="3"/>
  <c r="H310" i="3"/>
  <c r="H311" i="3"/>
  <c r="H312" i="3"/>
  <c r="H313" i="3"/>
  <c r="H314" i="3"/>
  <c r="H315" i="3"/>
  <c r="H316" i="3"/>
  <c r="H317" i="3"/>
  <c r="H318" i="3"/>
  <c r="H319" i="3"/>
  <c r="H320" i="3"/>
  <c r="H321" i="3"/>
  <c r="H322" i="3"/>
  <c r="H323" i="3"/>
  <c r="H324" i="3"/>
  <c r="H325" i="3"/>
  <c r="H326" i="3"/>
  <c r="H327" i="3"/>
  <c r="H328" i="3"/>
  <c r="H329" i="3"/>
  <c r="H330" i="3"/>
  <c r="H331" i="3"/>
  <c r="H332" i="3"/>
  <c r="H333" i="3"/>
  <c r="H334" i="3"/>
  <c r="H335" i="3"/>
  <c r="H336" i="3"/>
  <c r="H337" i="3"/>
  <c r="H338" i="3"/>
  <c r="H339" i="3"/>
  <c r="H340" i="3"/>
  <c r="H341" i="3"/>
  <c r="H342" i="3"/>
  <c r="H343" i="3"/>
  <c r="H344" i="3"/>
  <c r="H345" i="3"/>
  <c r="H346" i="3"/>
  <c r="H347" i="3"/>
  <c r="H348" i="3"/>
  <c r="H349" i="3"/>
  <c r="H350" i="3"/>
  <c r="H351" i="3"/>
  <c r="H352" i="3"/>
  <c r="H353" i="3"/>
  <c r="H354" i="3"/>
  <c r="H355" i="3"/>
  <c r="H356" i="3"/>
  <c r="H357" i="3"/>
  <c r="H358" i="3"/>
  <c r="H359" i="3"/>
  <c r="H360" i="3"/>
  <c r="H361" i="3"/>
  <c r="H362" i="3"/>
  <c r="H363" i="3"/>
  <c r="H364" i="3"/>
  <c r="H365" i="3"/>
  <c r="H366" i="3"/>
  <c r="H367" i="3"/>
  <c r="H368" i="3"/>
  <c r="H4" i="3"/>
  <c r="G5" i="3"/>
  <c r="G6" i="3"/>
  <c r="G7" i="3"/>
  <c r="G8" i="3"/>
  <c r="G9" i="3"/>
  <c r="G10" i="3"/>
  <c r="G11" i="3"/>
  <c r="G12" i="3"/>
  <c r="G13" i="3"/>
  <c r="G14" i="3"/>
  <c r="G15" i="3"/>
  <c r="G16" i="3"/>
  <c r="G17" i="3"/>
  <c r="G18" i="3"/>
  <c r="G19" i="3"/>
  <c r="G20" i="3"/>
  <c r="G21" i="3"/>
  <c r="G22" i="3"/>
  <c r="G23" i="3"/>
  <c r="G24" i="3"/>
  <c r="G25" i="3"/>
  <c r="G26" i="3"/>
  <c r="G27" i="3"/>
  <c r="G28" i="3"/>
  <c r="G29" i="3"/>
  <c r="G30" i="3"/>
  <c r="G31" i="3"/>
  <c r="G32" i="3"/>
  <c r="G33" i="3"/>
  <c r="G34" i="3"/>
  <c r="G35" i="3"/>
  <c r="G36" i="3"/>
  <c r="G37" i="3"/>
  <c r="G38" i="3"/>
  <c r="G39" i="3"/>
  <c r="G40" i="3"/>
  <c r="G41" i="3"/>
  <c r="G42" i="3"/>
  <c r="G43" i="3"/>
  <c r="G44" i="3"/>
  <c r="G45" i="3"/>
  <c r="G46" i="3"/>
  <c r="G47" i="3"/>
  <c r="G48" i="3"/>
  <c r="G49" i="3"/>
  <c r="G50" i="3"/>
  <c r="G51" i="3"/>
  <c r="G52" i="3"/>
  <c r="G53" i="3"/>
  <c r="G54" i="3"/>
  <c r="G55" i="3"/>
  <c r="G56" i="3"/>
  <c r="G57" i="3"/>
  <c r="G58" i="3"/>
  <c r="G59" i="3"/>
  <c r="G60" i="3"/>
  <c r="G61" i="3"/>
  <c r="G62" i="3"/>
  <c r="G63" i="3"/>
  <c r="G64" i="3"/>
  <c r="G65" i="3"/>
  <c r="G66" i="3"/>
  <c r="G67" i="3"/>
  <c r="G68" i="3"/>
  <c r="G69" i="3"/>
  <c r="G70" i="3"/>
  <c r="G71" i="3"/>
  <c r="G72" i="3"/>
  <c r="G73" i="3"/>
  <c r="G74" i="3"/>
  <c r="G75" i="3"/>
  <c r="G76" i="3"/>
  <c r="G77" i="3"/>
  <c r="G78" i="3"/>
  <c r="G79" i="3"/>
  <c r="G80" i="3"/>
  <c r="G81" i="3"/>
  <c r="G82" i="3"/>
  <c r="G83" i="3"/>
  <c r="G84" i="3"/>
  <c r="G85" i="3"/>
  <c r="G86" i="3"/>
  <c r="G87" i="3"/>
  <c r="G88" i="3"/>
  <c r="G89" i="3"/>
  <c r="G90" i="3"/>
  <c r="G91" i="3"/>
  <c r="G92" i="3"/>
  <c r="G93" i="3"/>
  <c r="G94" i="3"/>
  <c r="G95" i="3"/>
  <c r="G96" i="3"/>
  <c r="G97" i="3"/>
  <c r="G98" i="3"/>
  <c r="G99" i="3"/>
  <c r="G100" i="3"/>
  <c r="G101" i="3"/>
  <c r="G102" i="3"/>
  <c r="G103" i="3"/>
  <c r="G104" i="3"/>
  <c r="G105" i="3"/>
  <c r="G106" i="3"/>
  <c r="G107" i="3"/>
  <c r="G108" i="3"/>
  <c r="G109" i="3"/>
  <c r="G110" i="3"/>
  <c r="G111" i="3"/>
  <c r="G112" i="3"/>
  <c r="G113" i="3"/>
  <c r="G114" i="3"/>
  <c r="G115" i="3"/>
  <c r="G116" i="3"/>
  <c r="G117" i="3"/>
  <c r="G118" i="3"/>
  <c r="G119" i="3"/>
  <c r="G120" i="3"/>
  <c r="G121" i="3"/>
  <c r="G122" i="3"/>
  <c r="G123" i="3"/>
  <c r="G124" i="3"/>
  <c r="G125" i="3"/>
  <c r="G126" i="3"/>
  <c r="G127" i="3"/>
  <c r="G128" i="3"/>
  <c r="G129" i="3"/>
  <c r="G130" i="3"/>
  <c r="G131" i="3"/>
  <c r="G132" i="3"/>
  <c r="G133" i="3"/>
  <c r="G134" i="3"/>
  <c r="G135" i="3"/>
  <c r="G136" i="3"/>
  <c r="G137" i="3"/>
  <c r="G138" i="3"/>
  <c r="G139" i="3"/>
  <c r="G140" i="3"/>
  <c r="G141" i="3"/>
  <c r="G142" i="3"/>
  <c r="G143" i="3"/>
  <c r="G144" i="3"/>
  <c r="G145" i="3"/>
  <c r="G146" i="3"/>
  <c r="G147" i="3"/>
  <c r="G148" i="3"/>
  <c r="G149" i="3"/>
  <c r="G150" i="3"/>
  <c r="G151" i="3"/>
  <c r="G152" i="3"/>
  <c r="G153" i="3"/>
  <c r="G154" i="3"/>
  <c r="G155" i="3"/>
  <c r="G156" i="3"/>
  <c r="G157" i="3"/>
  <c r="G158" i="3"/>
  <c r="G159" i="3"/>
  <c r="G160" i="3"/>
  <c r="G161" i="3"/>
  <c r="G162" i="3"/>
  <c r="G163" i="3"/>
  <c r="G164" i="3"/>
  <c r="G165" i="3"/>
  <c r="G166" i="3"/>
  <c r="G167" i="3"/>
  <c r="G168" i="3"/>
  <c r="G169" i="3"/>
  <c r="G170" i="3"/>
  <c r="G171" i="3"/>
  <c r="G172" i="3"/>
  <c r="G173" i="3"/>
  <c r="G174" i="3"/>
  <c r="G175" i="3"/>
  <c r="G176" i="3"/>
  <c r="G177" i="3"/>
  <c r="G178" i="3"/>
  <c r="G179" i="3"/>
  <c r="G180" i="3"/>
  <c r="G181" i="3"/>
  <c r="G182" i="3"/>
  <c r="G183" i="3"/>
  <c r="G184" i="3"/>
  <c r="G185" i="3"/>
  <c r="G186" i="3"/>
  <c r="G187" i="3"/>
  <c r="G188" i="3"/>
  <c r="G189" i="3"/>
  <c r="G190" i="3"/>
  <c r="G191" i="3"/>
  <c r="G192" i="3"/>
  <c r="G193" i="3"/>
  <c r="G194" i="3"/>
  <c r="G195" i="3"/>
  <c r="G196" i="3"/>
  <c r="G197" i="3"/>
  <c r="G198" i="3"/>
  <c r="G199" i="3"/>
  <c r="G200" i="3"/>
  <c r="G201" i="3"/>
  <c r="G202" i="3"/>
  <c r="G203" i="3"/>
  <c r="G204" i="3"/>
  <c r="G205" i="3"/>
  <c r="G206" i="3"/>
  <c r="G207" i="3"/>
  <c r="G208" i="3"/>
  <c r="G209" i="3"/>
  <c r="G210" i="3"/>
  <c r="G211" i="3"/>
  <c r="G212" i="3"/>
  <c r="G213" i="3"/>
  <c r="G214" i="3"/>
  <c r="G215" i="3"/>
  <c r="G216" i="3"/>
  <c r="G217" i="3"/>
  <c r="G218" i="3"/>
  <c r="G219" i="3"/>
  <c r="G220" i="3"/>
  <c r="G221" i="3"/>
  <c r="G222" i="3"/>
  <c r="G223" i="3"/>
  <c r="G224" i="3"/>
  <c r="G225" i="3"/>
  <c r="G226" i="3"/>
  <c r="G227" i="3"/>
  <c r="G228" i="3"/>
  <c r="G229" i="3"/>
  <c r="G230" i="3"/>
  <c r="G231" i="3"/>
  <c r="G232" i="3"/>
  <c r="G233" i="3"/>
  <c r="G234" i="3"/>
  <c r="G235" i="3"/>
  <c r="G236" i="3"/>
  <c r="G237" i="3"/>
  <c r="G238" i="3"/>
  <c r="G239" i="3"/>
  <c r="G240" i="3"/>
  <c r="G241" i="3"/>
  <c r="G242" i="3"/>
  <c r="G243" i="3"/>
  <c r="G244" i="3"/>
  <c r="G245" i="3"/>
  <c r="G246" i="3"/>
  <c r="G247" i="3"/>
  <c r="G248" i="3"/>
  <c r="G249" i="3"/>
  <c r="G250" i="3"/>
  <c r="G251" i="3"/>
  <c r="G252" i="3"/>
  <c r="G253" i="3"/>
  <c r="G254" i="3"/>
  <c r="G255" i="3"/>
  <c r="G256" i="3"/>
  <c r="G257" i="3"/>
  <c r="G258" i="3"/>
  <c r="G259" i="3"/>
  <c r="G260" i="3"/>
  <c r="G261" i="3"/>
  <c r="G262" i="3"/>
  <c r="G263" i="3"/>
  <c r="G264" i="3"/>
  <c r="G265" i="3"/>
  <c r="G266" i="3"/>
  <c r="G267" i="3"/>
  <c r="G268" i="3"/>
  <c r="G269" i="3"/>
  <c r="G270" i="3"/>
  <c r="G271" i="3"/>
  <c r="G272" i="3"/>
  <c r="G273" i="3"/>
  <c r="G274" i="3"/>
  <c r="G275" i="3"/>
  <c r="G276" i="3"/>
  <c r="G277" i="3"/>
  <c r="G278" i="3"/>
  <c r="G279" i="3"/>
  <c r="G280" i="3"/>
  <c r="G281" i="3"/>
  <c r="G282" i="3"/>
  <c r="G283" i="3"/>
  <c r="G284" i="3"/>
  <c r="G285" i="3"/>
  <c r="G286" i="3"/>
  <c r="G287" i="3"/>
  <c r="G288" i="3"/>
  <c r="G289" i="3"/>
  <c r="G290" i="3"/>
  <c r="G291" i="3"/>
  <c r="G292" i="3"/>
  <c r="G293" i="3"/>
  <c r="G294" i="3"/>
  <c r="G295" i="3"/>
  <c r="G296" i="3"/>
  <c r="G297" i="3"/>
  <c r="G298" i="3"/>
  <c r="G299" i="3"/>
  <c r="G300" i="3"/>
  <c r="G301" i="3"/>
  <c r="G302" i="3"/>
  <c r="G303" i="3"/>
  <c r="G304" i="3"/>
  <c r="G305" i="3"/>
  <c r="G306" i="3"/>
  <c r="G307" i="3"/>
  <c r="G308" i="3"/>
  <c r="G309" i="3"/>
  <c r="G310" i="3"/>
  <c r="G311" i="3"/>
  <c r="G312" i="3"/>
  <c r="G313" i="3"/>
  <c r="G314" i="3"/>
  <c r="G315" i="3"/>
  <c r="G316" i="3"/>
  <c r="G317" i="3"/>
  <c r="G318" i="3"/>
  <c r="G319" i="3"/>
  <c r="G320" i="3"/>
  <c r="G321" i="3"/>
  <c r="G322" i="3"/>
  <c r="G323" i="3"/>
  <c r="G324" i="3"/>
  <c r="G325" i="3"/>
  <c r="G326" i="3"/>
  <c r="G327" i="3"/>
  <c r="G328" i="3"/>
  <c r="G329" i="3"/>
  <c r="G330" i="3"/>
  <c r="G331" i="3"/>
  <c r="G332" i="3"/>
  <c r="G333" i="3"/>
  <c r="G334" i="3"/>
  <c r="G335" i="3"/>
  <c r="G336" i="3"/>
  <c r="G337" i="3"/>
  <c r="G338" i="3"/>
  <c r="G339" i="3"/>
  <c r="G340" i="3"/>
  <c r="G341" i="3"/>
  <c r="G342" i="3"/>
  <c r="G343" i="3"/>
  <c r="G344" i="3"/>
  <c r="G345" i="3"/>
  <c r="G346" i="3"/>
  <c r="G347" i="3"/>
  <c r="G348" i="3"/>
  <c r="G349" i="3"/>
  <c r="G350" i="3"/>
  <c r="G351" i="3"/>
  <c r="G352" i="3"/>
  <c r="G353" i="3"/>
  <c r="G354" i="3"/>
  <c r="G355" i="3"/>
  <c r="G356" i="3"/>
  <c r="G357" i="3"/>
  <c r="G358" i="3"/>
  <c r="G359" i="3"/>
  <c r="G360" i="3"/>
  <c r="G361" i="3"/>
  <c r="G362" i="3"/>
  <c r="G363" i="3"/>
  <c r="G364" i="3"/>
  <c r="G365" i="3"/>
  <c r="G366" i="3"/>
  <c r="G367" i="3"/>
  <c r="G368" i="3"/>
  <c r="G4" i="3"/>
  <c r="G5" i="1"/>
  <c r="F7" i="1"/>
  <c r="F8" i="1"/>
  <c r="F9" i="1"/>
  <c r="F10" i="1"/>
  <c r="F11" i="1"/>
  <c r="F12" i="1"/>
  <c r="F13" i="1"/>
  <c r="F14" i="1"/>
  <c r="F15" i="1"/>
  <c r="F16" i="1"/>
  <c r="F6" i="1"/>
</calcChain>
</file>

<file path=xl/sharedStrings.xml><?xml version="1.0" encoding="utf-8"?>
<sst xmlns="http://schemas.openxmlformats.org/spreadsheetml/2006/main" count="123" uniqueCount="81">
  <si>
    <t>fluktuasi</t>
  </si>
  <si>
    <t>jan</t>
  </si>
  <si>
    <t>feb</t>
  </si>
  <si>
    <t>mar</t>
  </si>
  <si>
    <t>apr</t>
  </si>
  <si>
    <t>may</t>
  </si>
  <si>
    <t>jun</t>
  </si>
  <si>
    <t>jul</t>
  </si>
  <si>
    <t>aug</t>
  </si>
  <si>
    <t>sep</t>
  </si>
  <si>
    <t>oct</t>
  </si>
  <si>
    <t>nov</t>
  </si>
  <si>
    <t>dec</t>
  </si>
  <si>
    <t>fluktuasi 2025</t>
  </si>
  <si>
    <t>Tanggal</t>
  </si>
  <si>
    <t>tanggal</t>
  </si>
  <si>
    <t>harga beli</t>
  </si>
  <si>
    <t>Vol</t>
  </si>
  <si>
    <t>Perubahan (B)</t>
  </si>
  <si>
    <t>Perubahan (J)</t>
  </si>
  <si>
    <t>Beli (Rp)</t>
  </si>
  <si>
    <t>Jual (Rp)</t>
  </si>
  <si>
    <t>per 1 gr</t>
  </si>
  <si>
    <t>Model</t>
  </si>
  <si>
    <t>Parameter</t>
  </si>
  <si>
    <t>Coef</t>
  </si>
  <si>
    <t>P-Value</t>
  </si>
  <si>
    <t>T</t>
  </si>
  <si>
    <t>Hasil</t>
  </si>
  <si>
    <r>
      <t>(210)(111)</t>
    </r>
    <r>
      <rPr>
        <sz val="8"/>
        <color theme="1"/>
        <rFont val="Times New Roman"/>
        <family val="1"/>
      </rPr>
      <t>7</t>
    </r>
  </si>
  <si>
    <t>AR   1</t>
  </si>
  <si>
    <t>-8.92</t>
  </si>
  <si>
    <t>0.000</t>
  </si>
  <si>
    <t>AR   2</t>
  </si>
  <si>
    <t>-3.26</t>
  </si>
  <si>
    <t>0.001</t>
  </si>
  <si>
    <t>SAR  7</t>
  </si>
  <si>
    <t>-2.07</t>
  </si>
  <si>
    <t>0.039</t>
  </si>
  <si>
    <t>SMA  7</t>
  </si>
  <si>
    <t>34.41</t>
  </si>
  <si>
    <t>Signifikan</t>
  </si>
  <si>
    <r>
      <t>(210)(011)</t>
    </r>
    <r>
      <rPr>
        <sz val="8"/>
        <color theme="1"/>
        <rFont val="Times New Roman"/>
        <family val="1"/>
      </rPr>
      <t>7</t>
    </r>
  </si>
  <si>
    <t>-0.4691</t>
  </si>
  <si>
    <t>-8.91</t>
  </si>
  <si>
    <t>-0.1821</t>
  </si>
  <si>
    <t>-3.46</t>
  </si>
  <si>
    <t>0.9577</t>
  </si>
  <si>
    <t>33.07</t>
  </si>
  <si>
    <r>
      <t>(110)(111)</t>
    </r>
    <r>
      <rPr>
        <sz val="8"/>
        <color theme="1"/>
        <rFont val="Times New Roman"/>
        <family val="1"/>
      </rPr>
      <t>7</t>
    </r>
  </si>
  <si>
    <t>-0.4009</t>
  </si>
  <si>
    <t>-8.20</t>
  </si>
  <si>
    <t>-0.1392</t>
  </si>
  <si>
    <t>-2.28</t>
  </si>
  <si>
    <t>0.023</t>
  </si>
  <si>
    <t>0.9579</t>
  </si>
  <si>
    <t>32.38</t>
  </si>
  <si>
    <t>-0.3964</t>
  </si>
  <si>
    <t>-8.12</t>
  </si>
  <si>
    <t>0.9550</t>
  </si>
  <si>
    <t>34.05</t>
  </si>
  <si>
    <r>
      <t>(110)(011)</t>
    </r>
    <r>
      <rPr>
        <sz val="8"/>
        <color theme="1"/>
        <rFont val="Times New Roman"/>
        <family val="1"/>
      </rPr>
      <t>7</t>
    </r>
  </si>
  <si>
    <t>-0.1419</t>
  </si>
  <si>
    <t>-2.30</t>
  </si>
  <si>
    <t>0.022</t>
  </si>
  <si>
    <t>0.9504</t>
  </si>
  <si>
    <t>30.73</t>
  </si>
  <si>
    <r>
      <t>(010)(111)</t>
    </r>
    <r>
      <rPr>
        <sz val="8"/>
        <color theme="1"/>
        <rFont val="Times New Roman"/>
        <family val="1"/>
      </rPr>
      <t>7</t>
    </r>
  </si>
  <si>
    <t>Uji Asumsi White Noise</t>
  </si>
  <si>
    <t>Bersifat White Noise</t>
  </si>
  <si>
    <t>Tidak Bersifat White Noise</t>
  </si>
  <si>
    <t>MSE</t>
  </si>
  <si>
    <t>MAPE</t>
  </si>
  <si>
    <t>-0.4702</t>
  </si>
  <si>
    <t>-0.1719</t>
  </si>
  <si>
    <t>-0.1241</t>
  </si>
  <si>
    <t>0.9638</t>
  </si>
  <si>
    <t>(110)(111)7</t>
  </si>
  <si>
    <t>(210)(011)7</t>
  </si>
  <si>
    <t>harga emas batangan Galeri 24 per Gram</t>
  </si>
  <si>
    <t>Ribuan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</si>
</sst>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0.000%"/>
    <numFmt numFmtId="165" formatCode="_-[$Rp-421]* #,##0_-;\-[$Rp-421]* #,##0_-;_-[$Rp-421]* &quot;-&quot;??_-;_-@_-"/>
  </numFmts>
  <fonts count="6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8"/>
      <name val="Calibri"/>
      <family val="2"/>
      <scheme val="minor"/>
    </font>
    <font>
      <sz val="12"/>
      <color theme="1"/>
      <name val="Times New Roman"/>
      <family val="1"/>
    </font>
    <font>
      <sz val="11"/>
      <color theme="1"/>
      <name val="Times New Roman"/>
      <family val="1"/>
    </font>
    <font>
      <sz val="8"/>
      <color theme="1"/>
      <name val="Times New Roman"/>
      <family val="1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2">
    <xf numFmtId="0" fontId="0" fillId="0" borderId="0"/>
    <xf numFmtId="9" fontId="1" fillId="0" borderId="0" applyFont="0" applyFill="0" applyBorder="0" applyAlignment="0" applyProtection="0"/>
  </cellStyleXfs>
  <cellXfs count="32">
    <xf numFmtId="0" fontId="0" fillId="0" borderId="0" xfId="0"/>
    <xf numFmtId="0" fontId="3" fillId="0" borderId="0" xfId="0" applyFont="1"/>
    <xf numFmtId="10" fontId="3" fillId="0" borderId="0" xfId="1" applyNumberFormat="1" applyFont="1"/>
    <xf numFmtId="10" fontId="3" fillId="0" borderId="0" xfId="0" applyNumberFormat="1" applyFont="1"/>
    <xf numFmtId="0" fontId="3" fillId="0" borderId="1" xfId="0" applyFont="1" applyBorder="1" applyAlignment="1">
      <alignment horizontal="center" vertical="center"/>
    </xf>
    <xf numFmtId="15" fontId="3" fillId="0" borderId="1" xfId="0" applyNumberFormat="1" applyFont="1" applyBorder="1" applyAlignment="1">
      <alignment horizontal="center" vertical="center"/>
    </xf>
    <xf numFmtId="164" fontId="3" fillId="0" borderId="1" xfId="1" applyNumberFormat="1" applyFont="1" applyBorder="1" applyAlignment="1">
      <alignment horizontal="center" vertical="center"/>
    </xf>
    <xf numFmtId="14" fontId="3" fillId="0" borderId="1" xfId="0" applyNumberFormat="1" applyFont="1" applyBorder="1" applyAlignment="1">
      <alignment horizontal="center" vertical="center"/>
    </xf>
    <xf numFmtId="0" fontId="3" fillId="2" borderId="1" xfId="0" applyFont="1" applyFill="1" applyBorder="1" applyAlignment="1">
      <alignment horizontal="center" vertical="center"/>
    </xf>
    <xf numFmtId="3" fontId="3" fillId="0" borderId="1" xfId="0" applyNumberFormat="1" applyFont="1" applyBorder="1" applyAlignment="1">
      <alignment horizontal="center" vertical="center"/>
    </xf>
    <xf numFmtId="165" fontId="3" fillId="0" borderId="1" xfId="0" applyNumberFormat="1" applyFont="1" applyBorder="1" applyAlignment="1">
      <alignment horizontal="center" vertical="center"/>
    </xf>
    <xf numFmtId="0" fontId="3" fillId="0" borderId="0" xfId="0" applyFont="1" applyAlignment="1">
      <alignment horizontal="center" vertical="center"/>
    </xf>
    <xf numFmtId="165" fontId="3" fillId="0" borderId="0" xfId="0" applyNumberFormat="1" applyFont="1" applyAlignment="1">
      <alignment horizontal="center" vertical="center"/>
    </xf>
    <xf numFmtId="0" fontId="4" fillId="0" borderId="0" xfId="0" applyFont="1"/>
    <xf numFmtId="0" fontId="4" fillId="0" borderId="0" xfId="0" applyFont="1" applyAlignment="1">
      <alignment horizontal="center" vertical="center"/>
    </xf>
    <xf numFmtId="0" fontId="4" fillId="0" borderId="2" xfId="0" applyFont="1" applyBorder="1" applyAlignment="1">
      <alignment horizontal="center" vertical="center"/>
    </xf>
    <xf numFmtId="0" fontId="4" fillId="0" borderId="3" xfId="0" applyFont="1" applyBorder="1" applyAlignment="1">
      <alignment horizontal="center" vertical="center"/>
    </xf>
    <xf numFmtId="0" fontId="4" fillId="0" borderId="0" xfId="0" applyFont="1" applyAlignment="1">
      <alignment vertical="center"/>
    </xf>
    <xf numFmtId="0" fontId="4" fillId="0" borderId="3" xfId="0" applyFont="1" applyBorder="1" applyAlignment="1">
      <alignment horizontal="center"/>
    </xf>
    <xf numFmtId="0" fontId="4" fillId="0" borderId="2" xfId="0" applyFont="1" applyBorder="1" applyAlignment="1">
      <alignment horizontal="center"/>
    </xf>
    <xf numFmtId="0" fontId="4" fillId="0" borderId="4" xfId="0" applyFont="1" applyBorder="1" applyAlignment="1">
      <alignment vertical="center"/>
    </xf>
    <xf numFmtId="0" fontId="4" fillId="0" borderId="0" xfId="0" applyFont="1" applyAlignment="1">
      <alignment horizontal="center"/>
    </xf>
    <xf numFmtId="0" fontId="4" fillId="0" borderId="2" xfId="0" applyFont="1" applyBorder="1" applyAlignment="1">
      <alignment vertical="center"/>
    </xf>
    <xf numFmtId="0" fontId="4" fillId="0" borderId="4" xfId="0" applyFont="1" applyBorder="1" applyAlignment="1">
      <alignment horizontal="center" vertical="center"/>
    </xf>
    <xf numFmtId="9" fontId="4" fillId="0" borderId="0" xfId="1" applyFont="1" applyAlignment="1">
      <alignment horizontal="center"/>
    </xf>
    <xf numFmtId="9" fontId="4" fillId="0" borderId="2" xfId="1" applyFont="1" applyBorder="1" applyAlignment="1">
      <alignment horizontal="center"/>
    </xf>
    <xf numFmtId="0" fontId="0" fillId="0" borderId="0" xfId="0" applyAlignment="1">
      <alignment horizontal="center"/>
    </xf>
    <xf numFmtId="0" fontId="3" fillId="2" borderId="0" xfId="0" applyFont="1" applyFill="1" applyAlignment="1">
      <alignment horizontal="center" vertical="center"/>
    </xf>
    <xf numFmtId="0" fontId="0" fillId="0" borderId="0" xfId="0" applyAlignment="1">
      <alignment horizontal="center"/>
    </xf>
    <xf numFmtId="0" fontId="4" fillId="0" borderId="0" xfId="0" applyFont="1" applyAlignment="1">
      <alignment horizontal="center" vertical="center"/>
    </xf>
    <xf numFmtId="0" fontId="4" fillId="0" borderId="2" xfId="0" applyFont="1" applyBorder="1" applyAlignment="1">
      <alignment horizontal="center" vertical="center"/>
    </xf>
    <xf numFmtId="0" fontId="4" fillId="0" borderId="4" xfId="0" applyFont="1" applyBorder="1" applyAlignment="1">
      <alignment horizontal="center" vertical="center"/>
    </xf>
  </cellXfs>
  <cellStyles count="2">
    <cellStyle name="Normal" xfId="0" builtinId="0"/>
    <cellStyle name="Percent" xfId="1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>
                <a:solidFill>
                  <a:sysClr val="windowText" lastClr="000000"/>
                </a:solidFill>
              </a:rPr>
              <a:t>Harga</a:t>
            </a:r>
            <a:r>
              <a:rPr lang="en-US" baseline="0">
                <a:solidFill>
                  <a:sysClr val="windowText" lastClr="000000"/>
                </a:solidFill>
              </a:rPr>
              <a:t> emas </a:t>
            </a:r>
            <a:r>
              <a:rPr lang="en-US">
                <a:solidFill>
                  <a:sysClr val="windowText" lastClr="000000"/>
                </a:solidFill>
              </a:rPr>
              <a:t>per 0,01 gr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'data bulanan'!$C$1</c:f>
              <c:strCache>
                <c:ptCount val="1"/>
                <c:pt idx="0">
                  <c:v>per 1 gr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numRef>
              <c:f>'data bulanan'!$B$4:$B$15</c:f>
              <c:numCache>
                <c:formatCode>d\-mmm\-yy</c:formatCode>
                <c:ptCount val="12"/>
                <c:pt idx="0">
                  <c:v>45658</c:v>
                </c:pt>
                <c:pt idx="1">
                  <c:v>45689</c:v>
                </c:pt>
                <c:pt idx="2">
                  <c:v>45717</c:v>
                </c:pt>
                <c:pt idx="3">
                  <c:v>45748</c:v>
                </c:pt>
                <c:pt idx="4">
                  <c:v>45778</c:v>
                </c:pt>
                <c:pt idx="5">
                  <c:v>45809</c:v>
                </c:pt>
                <c:pt idx="6">
                  <c:v>45839</c:v>
                </c:pt>
                <c:pt idx="7">
                  <c:v>45870</c:v>
                </c:pt>
                <c:pt idx="8">
                  <c:v>45901</c:v>
                </c:pt>
                <c:pt idx="9">
                  <c:v>45931</c:v>
                </c:pt>
                <c:pt idx="10">
                  <c:v>45962</c:v>
                </c:pt>
                <c:pt idx="11">
                  <c:v>45992</c:v>
                </c:pt>
              </c:numCache>
            </c:numRef>
          </c:cat>
          <c:val>
            <c:numRef>
              <c:f>'data bulanan'!$C$4:$C$15</c:f>
              <c:numCache>
                <c:formatCode>_-[$Rp-421]* #,##0_-;\-[$Rp-421]* #,##0_-;_-[$Rp-421]* "-"??_-;_-@_-</c:formatCode>
                <c:ptCount val="12"/>
                <c:pt idx="0">
                  <c:v>1433000</c:v>
                </c:pt>
                <c:pt idx="1">
                  <c:v>1521000</c:v>
                </c:pt>
                <c:pt idx="2">
                  <c:v>1574000</c:v>
                </c:pt>
                <c:pt idx="3">
                  <c:v>1715000</c:v>
                </c:pt>
                <c:pt idx="4">
                  <c:v>1869000</c:v>
                </c:pt>
                <c:pt idx="5">
                  <c:v>1823000</c:v>
                </c:pt>
                <c:pt idx="6">
                  <c:v>1805000</c:v>
                </c:pt>
                <c:pt idx="7">
                  <c:v>1821000</c:v>
                </c:pt>
                <c:pt idx="8">
                  <c:v>1900000</c:v>
                </c:pt>
                <c:pt idx="9">
                  <c:v>2164000</c:v>
                </c:pt>
                <c:pt idx="10">
                  <c:v>2312000</c:v>
                </c:pt>
                <c:pt idx="11">
                  <c:v>2378000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A750-45D7-93ED-F6BDD710B1B4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116982904"/>
        <c:axId val="116981464"/>
      </c:barChart>
      <c:dateAx>
        <c:axId val="116982904"/>
        <c:scaling>
          <c:orientation val="minMax"/>
        </c:scaling>
        <c:delete val="0"/>
        <c:axPos val="b"/>
        <c:numFmt formatCode="d\-mmm\-yy" sourceLinked="1"/>
        <c:majorTickMark val="out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ysClr val="windowText" lastClr="000000"/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16981464"/>
        <c:crosses val="autoZero"/>
        <c:auto val="1"/>
        <c:lblOffset val="100"/>
        <c:baseTimeUnit val="months"/>
      </c:dateAx>
      <c:valAx>
        <c:axId val="116981464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_-[$Rp-421]* #,##0_-;\-[$Rp-421]* #,##0_-;_-[$Rp-421]* &quot;-&quot;??_-;_-@_-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ysClr val="windowText" lastClr="000000"/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16982904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8</xdr:col>
      <xdr:colOff>26823</xdr:colOff>
      <xdr:row>2</xdr:row>
      <xdr:rowOff>24360</xdr:rowOff>
    </xdr:from>
    <xdr:to>
      <xdr:col>18</xdr:col>
      <xdr:colOff>262758</xdr:colOff>
      <xdr:row>20</xdr:row>
      <xdr:rowOff>131381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9BD662C5-AAB4-654C-E85C-2C735043FC2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1D01ED7-DBB9-4941-B591-64022A62A505}">
  <dimension ref="C1:K368"/>
  <sheetViews>
    <sheetView tabSelected="1" workbookViewId="0">
      <selection activeCell="L8" sqref="L8"/>
    </sheetView>
  </sheetViews>
  <sheetFormatPr defaultRowHeight="15" x14ac:dyDescent="0.25"/>
  <cols>
    <col min="3" max="3" width="11.28515625" bestFit="1" customWidth="1"/>
    <col min="4" max="5" width="15.7109375" bestFit="1" customWidth="1"/>
    <col min="7" max="7" width="14.5703125" bestFit="1" customWidth="1"/>
    <col min="8" max="8" width="13.7109375" bestFit="1" customWidth="1"/>
    <col min="11" max="11" width="9.140625" style="26"/>
  </cols>
  <sheetData>
    <row r="1" spans="3:11" x14ac:dyDescent="0.25">
      <c r="C1" s="28" t="s">
        <v>79</v>
      </c>
      <c r="D1" s="28"/>
      <c r="E1" s="28"/>
      <c r="F1" s="28"/>
      <c r="G1" s="28"/>
      <c r="H1" s="28"/>
    </row>
    <row r="3" spans="3:11" ht="15.75" x14ac:dyDescent="0.25">
      <c r="C3" s="8" t="s">
        <v>14</v>
      </c>
      <c r="D3" s="8" t="s">
        <v>20</v>
      </c>
      <c r="E3" s="8" t="s">
        <v>21</v>
      </c>
      <c r="F3" s="8" t="s">
        <v>17</v>
      </c>
      <c r="G3" s="8" t="s">
        <v>18</v>
      </c>
      <c r="H3" s="8" t="s">
        <v>19</v>
      </c>
      <c r="K3" s="27" t="s">
        <v>80</v>
      </c>
    </row>
    <row r="4" spans="3:11" ht="15.75" x14ac:dyDescent="0.25">
      <c r="C4" s="7">
        <v>45658</v>
      </c>
      <c r="D4" s="9">
        <v>1433000</v>
      </c>
      <c r="E4" s="9">
        <v>1390000</v>
      </c>
      <c r="F4" s="4"/>
      <c r="G4" s="6">
        <f>(D5-D4)/D4</f>
        <v>6.2805303558967204E-3</v>
      </c>
      <c r="H4" s="6">
        <f>(E5-E4)/E4</f>
        <v>5.7553956834532375E-3</v>
      </c>
      <c r="K4" s="26">
        <f>E4/1000</f>
        <v>1390</v>
      </c>
    </row>
    <row r="5" spans="3:11" ht="15.75" x14ac:dyDescent="0.25">
      <c r="C5" s="7">
        <v>45659</v>
      </c>
      <c r="D5" s="9">
        <v>1442000</v>
      </c>
      <c r="E5" s="9">
        <v>1398000</v>
      </c>
      <c r="F5" s="4"/>
      <c r="G5" s="6">
        <f t="shared" ref="G5:G68" si="0">(D6-D5)/D5</f>
        <v>9.0152565880721215E-3</v>
      </c>
      <c r="H5" s="6">
        <f t="shared" ref="H5:H68" si="1">(E6-E5)/E5</f>
        <v>9.2989985693848354E-3</v>
      </c>
      <c r="K5" s="26">
        <f t="shared" ref="K5:K68" si="2">E5/1000</f>
        <v>1398</v>
      </c>
    </row>
    <row r="6" spans="3:11" ht="15.75" x14ac:dyDescent="0.25">
      <c r="C6" s="7">
        <v>45660</v>
      </c>
      <c r="D6" s="9">
        <v>1455000</v>
      </c>
      <c r="E6" s="9">
        <v>1411000</v>
      </c>
      <c r="F6" s="4"/>
      <c r="G6" s="6">
        <f t="shared" si="0"/>
        <v>0</v>
      </c>
      <c r="H6" s="6">
        <f t="shared" si="1"/>
        <v>0</v>
      </c>
      <c r="K6" s="26">
        <f t="shared" si="2"/>
        <v>1411</v>
      </c>
    </row>
    <row r="7" spans="3:11" ht="15.75" x14ac:dyDescent="0.25">
      <c r="C7" s="7">
        <v>45661</v>
      </c>
      <c r="D7" s="9">
        <v>1455000</v>
      </c>
      <c r="E7" s="9">
        <v>1411000</v>
      </c>
      <c r="F7" s="4"/>
      <c r="G7" s="6">
        <f t="shared" si="0"/>
        <v>-2.7491408934707906E-3</v>
      </c>
      <c r="H7" s="6">
        <f t="shared" si="1"/>
        <v>-2.8348688873139618E-3</v>
      </c>
      <c r="K7" s="26">
        <f t="shared" si="2"/>
        <v>1411</v>
      </c>
    </row>
    <row r="8" spans="3:11" ht="15.75" x14ac:dyDescent="0.25">
      <c r="C8" s="7">
        <v>45662</v>
      </c>
      <c r="D8" s="9">
        <v>1451000</v>
      </c>
      <c r="E8" s="9">
        <v>1407000</v>
      </c>
      <c r="F8" s="4"/>
      <c r="G8" s="6">
        <f t="shared" si="0"/>
        <v>0</v>
      </c>
      <c r="H8" s="6">
        <f t="shared" si="1"/>
        <v>0</v>
      </c>
      <c r="K8" s="26">
        <f t="shared" si="2"/>
        <v>1407</v>
      </c>
    </row>
    <row r="9" spans="3:11" ht="15.75" x14ac:dyDescent="0.25">
      <c r="C9" s="7">
        <v>45663</v>
      </c>
      <c r="D9" s="9">
        <v>1451000</v>
      </c>
      <c r="E9" s="9">
        <v>1407000</v>
      </c>
      <c r="F9" s="4"/>
      <c r="G9" s="6">
        <f t="shared" si="0"/>
        <v>-3.4458993797381117E-3</v>
      </c>
      <c r="H9" s="6">
        <f t="shared" si="1"/>
        <v>-3.5536602700781805E-3</v>
      </c>
      <c r="K9" s="26">
        <f t="shared" si="2"/>
        <v>1407</v>
      </c>
    </row>
    <row r="10" spans="3:11" ht="15.75" x14ac:dyDescent="0.25">
      <c r="C10" s="7">
        <v>45664</v>
      </c>
      <c r="D10" s="9">
        <v>1446000</v>
      </c>
      <c r="E10" s="9">
        <v>1402000</v>
      </c>
      <c r="F10" s="4"/>
      <c r="G10" s="6">
        <f t="shared" si="0"/>
        <v>4.8409405255878286E-3</v>
      </c>
      <c r="H10" s="6">
        <f t="shared" si="1"/>
        <v>4.9928673323823107E-3</v>
      </c>
      <c r="K10" s="26">
        <f t="shared" si="2"/>
        <v>1402</v>
      </c>
    </row>
    <row r="11" spans="3:11" ht="15.75" x14ac:dyDescent="0.25">
      <c r="C11" s="7">
        <v>45665</v>
      </c>
      <c r="D11" s="9">
        <v>1453000</v>
      </c>
      <c r="E11" s="9">
        <v>1409000</v>
      </c>
      <c r="F11" s="4"/>
      <c r="G11" s="6">
        <f t="shared" si="0"/>
        <v>3.4411562284927736E-3</v>
      </c>
      <c r="H11" s="6">
        <f t="shared" si="1"/>
        <v>3.5486160397444995E-3</v>
      </c>
      <c r="K11" s="26">
        <f t="shared" si="2"/>
        <v>1409</v>
      </c>
    </row>
    <row r="12" spans="3:11" ht="15.75" x14ac:dyDescent="0.25">
      <c r="C12" s="7">
        <v>45666</v>
      </c>
      <c r="D12" s="9">
        <v>1458000</v>
      </c>
      <c r="E12" s="9">
        <v>1414000</v>
      </c>
      <c r="F12" s="4"/>
      <c r="G12" s="6">
        <f t="shared" si="0"/>
        <v>6.1728395061728392E-3</v>
      </c>
      <c r="H12" s="6">
        <f t="shared" si="1"/>
        <v>5.6577086280056579E-3</v>
      </c>
      <c r="K12" s="26">
        <f t="shared" si="2"/>
        <v>1414</v>
      </c>
    </row>
    <row r="13" spans="3:11" ht="15.75" x14ac:dyDescent="0.25">
      <c r="C13" s="7">
        <v>45667</v>
      </c>
      <c r="D13" s="9">
        <v>1467000</v>
      </c>
      <c r="E13" s="9">
        <v>1422000</v>
      </c>
      <c r="F13" s="4"/>
      <c r="G13" s="6">
        <f t="shared" si="0"/>
        <v>7.498295841854124E-3</v>
      </c>
      <c r="H13" s="6">
        <f t="shared" si="1"/>
        <v>7.7355836849507739E-3</v>
      </c>
      <c r="K13" s="26">
        <f t="shared" si="2"/>
        <v>1422</v>
      </c>
    </row>
    <row r="14" spans="3:11" ht="15.75" x14ac:dyDescent="0.25">
      <c r="C14" s="7">
        <v>45668</v>
      </c>
      <c r="D14" s="9">
        <v>1478000</v>
      </c>
      <c r="E14" s="9">
        <v>1433000</v>
      </c>
      <c r="F14" s="4"/>
      <c r="G14" s="6">
        <f t="shared" si="0"/>
        <v>0</v>
      </c>
      <c r="H14" s="6">
        <f t="shared" si="1"/>
        <v>0</v>
      </c>
      <c r="K14" s="26">
        <f t="shared" si="2"/>
        <v>1433</v>
      </c>
    </row>
    <row r="15" spans="3:11" ht="15.75" x14ac:dyDescent="0.25">
      <c r="C15" s="7">
        <v>45669</v>
      </c>
      <c r="D15" s="9">
        <v>1478000</v>
      </c>
      <c r="E15" s="9">
        <v>1433000</v>
      </c>
      <c r="F15" s="4"/>
      <c r="G15" s="6">
        <f t="shared" si="0"/>
        <v>0</v>
      </c>
      <c r="H15" s="6">
        <f t="shared" si="1"/>
        <v>0</v>
      </c>
      <c r="K15" s="26">
        <f t="shared" si="2"/>
        <v>1433</v>
      </c>
    </row>
    <row r="16" spans="3:11" ht="15.75" x14ac:dyDescent="0.25">
      <c r="C16" s="7">
        <v>45670</v>
      </c>
      <c r="D16" s="9">
        <v>1478000</v>
      </c>
      <c r="E16" s="9">
        <v>1433000</v>
      </c>
      <c r="F16" s="4"/>
      <c r="G16" s="6">
        <f t="shared" si="0"/>
        <v>-6.0893098782138022E-3</v>
      </c>
      <c r="H16" s="6">
        <f t="shared" si="1"/>
        <v>-6.2805303558967204E-3</v>
      </c>
      <c r="K16" s="26">
        <f t="shared" si="2"/>
        <v>1433</v>
      </c>
    </row>
    <row r="17" spans="3:11" ht="15.75" x14ac:dyDescent="0.25">
      <c r="C17" s="7">
        <v>45671</v>
      </c>
      <c r="D17" s="9">
        <v>1469000</v>
      </c>
      <c r="E17" s="9">
        <v>1424000</v>
      </c>
      <c r="F17" s="4"/>
      <c r="G17" s="6">
        <f t="shared" si="0"/>
        <v>2.722940776038121E-3</v>
      </c>
      <c r="H17" s="6">
        <f t="shared" si="1"/>
        <v>2.8089887640449437E-3</v>
      </c>
      <c r="K17" s="26">
        <f t="shared" si="2"/>
        <v>1424</v>
      </c>
    </row>
    <row r="18" spans="3:11" ht="15.75" x14ac:dyDescent="0.25">
      <c r="C18" s="7">
        <v>45672</v>
      </c>
      <c r="D18" s="9">
        <v>1473000</v>
      </c>
      <c r="E18" s="9">
        <v>1428000</v>
      </c>
      <c r="F18" s="4"/>
      <c r="G18" s="6">
        <f t="shared" si="0"/>
        <v>7.4677528852681602E-3</v>
      </c>
      <c r="H18" s="6">
        <f t="shared" si="1"/>
        <v>7.7030812324929976E-3</v>
      </c>
      <c r="K18" s="26">
        <f t="shared" si="2"/>
        <v>1428</v>
      </c>
    </row>
    <row r="19" spans="3:11" ht="15.75" x14ac:dyDescent="0.25">
      <c r="C19" s="7">
        <v>45673</v>
      </c>
      <c r="D19" s="9">
        <v>1484000</v>
      </c>
      <c r="E19" s="9">
        <v>1439000</v>
      </c>
      <c r="F19" s="4"/>
      <c r="G19" s="6">
        <f t="shared" si="0"/>
        <v>8.0862533692722376E-3</v>
      </c>
      <c r="H19" s="6">
        <f t="shared" si="1"/>
        <v>8.3391243919388458E-3</v>
      </c>
      <c r="K19" s="26">
        <f t="shared" si="2"/>
        <v>1439</v>
      </c>
    </row>
    <row r="20" spans="3:11" ht="15.75" x14ac:dyDescent="0.25">
      <c r="C20" s="7">
        <v>45674</v>
      </c>
      <c r="D20" s="9">
        <v>1496000</v>
      </c>
      <c r="E20" s="9">
        <v>1451000</v>
      </c>
      <c r="F20" s="4"/>
      <c r="G20" s="6">
        <f t="shared" si="0"/>
        <v>0</v>
      </c>
      <c r="H20" s="6">
        <f t="shared" si="1"/>
        <v>0</v>
      </c>
      <c r="K20" s="26">
        <f t="shared" si="2"/>
        <v>1451</v>
      </c>
    </row>
    <row r="21" spans="3:11" ht="15.75" x14ac:dyDescent="0.25">
      <c r="C21" s="7">
        <v>45675</v>
      </c>
      <c r="D21" s="9">
        <v>1496000</v>
      </c>
      <c r="E21" s="9">
        <v>1451000</v>
      </c>
      <c r="F21" s="4"/>
      <c r="G21" s="6">
        <f t="shared" si="0"/>
        <v>-4.6791443850267376E-3</v>
      </c>
      <c r="H21" s="6">
        <f t="shared" si="1"/>
        <v>-4.8242591316333561E-3</v>
      </c>
      <c r="K21" s="26">
        <f t="shared" si="2"/>
        <v>1451</v>
      </c>
    </row>
    <row r="22" spans="3:11" ht="15.75" x14ac:dyDescent="0.25">
      <c r="C22" s="7">
        <v>45676</v>
      </c>
      <c r="D22" s="9">
        <v>1489000</v>
      </c>
      <c r="E22" s="9">
        <v>1444000</v>
      </c>
      <c r="F22" s="4"/>
      <c r="G22" s="6">
        <f t="shared" si="0"/>
        <v>-1.3431833445265279E-3</v>
      </c>
      <c r="H22" s="6">
        <f t="shared" si="1"/>
        <v>-1.3850415512465374E-3</v>
      </c>
      <c r="K22" s="26">
        <f t="shared" si="2"/>
        <v>1444</v>
      </c>
    </row>
    <row r="23" spans="3:11" ht="15.75" x14ac:dyDescent="0.25">
      <c r="C23" s="7">
        <v>45677</v>
      </c>
      <c r="D23" s="9">
        <v>1487000</v>
      </c>
      <c r="E23" s="9">
        <v>1442000</v>
      </c>
      <c r="F23" s="4"/>
      <c r="G23" s="6">
        <f t="shared" si="0"/>
        <v>4.0349697377269674E-3</v>
      </c>
      <c r="H23" s="6">
        <f t="shared" si="1"/>
        <v>4.160887656033287E-3</v>
      </c>
      <c r="K23" s="26">
        <f t="shared" si="2"/>
        <v>1442</v>
      </c>
    </row>
    <row r="24" spans="3:11" ht="15.75" x14ac:dyDescent="0.25">
      <c r="C24" s="7">
        <v>45678</v>
      </c>
      <c r="D24" s="9">
        <v>1493000</v>
      </c>
      <c r="E24" s="9">
        <v>1448000</v>
      </c>
      <c r="F24" s="4"/>
      <c r="G24" s="6">
        <f t="shared" si="0"/>
        <v>7.367716008037508E-3</v>
      </c>
      <c r="H24" s="6">
        <f t="shared" si="1"/>
        <v>6.9060773480662981E-3</v>
      </c>
      <c r="K24" s="26">
        <f t="shared" si="2"/>
        <v>1448</v>
      </c>
    </row>
    <row r="25" spans="3:11" ht="15.75" x14ac:dyDescent="0.25">
      <c r="C25" s="7">
        <v>45679</v>
      </c>
      <c r="D25" s="9">
        <v>1504000</v>
      </c>
      <c r="E25" s="9">
        <v>1458000</v>
      </c>
      <c r="F25" s="4"/>
      <c r="G25" s="6">
        <f t="shared" si="0"/>
        <v>6.6489361702127658E-4</v>
      </c>
      <c r="H25" s="6">
        <f t="shared" si="1"/>
        <v>6.8587105624142656E-4</v>
      </c>
      <c r="K25" s="26">
        <f t="shared" si="2"/>
        <v>1458</v>
      </c>
    </row>
    <row r="26" spans="3:11" ht="15.75" x14ac:dyDescent="0.25">
      <c r="C26" s="7">
        <v>45680</v>
      </c>
      <c r="D26" s="9">
        <v>1505000</v>
      </c>
      <c r="E26" s="9">
        <v>1459000</v>
      </c>
      <c r="F26" s="4"/>
      <c r="G26" s="6">
        <f t="shared" si="0"/>
        <v>6.6445182724252495E-4</v>
      </c>
      <c r="H26" s="6">
        <f t="shared" si="1"/>
        <v>6.8540095956134343E-4</v>
      </c>
      <c r="K26" s="26">
        <f t="shared" si="2"/>
        <v>1459</v>
      </c>
    </row>
    <row r="27" spans="3:11" ht="15.75" x14ac:dyDescent="0.25">
      <c r="C27" s="7">
        <v>45681</v>
      </c>
      <c r="D27" s="9">
        <v>1506000</v>
      </c>
      <c r="E27" s="9">
        <v>1460000</v>
      </c>
      <c r="F27" s="4"/>
      <c r="G27" s="6">
        <f t="shared" si="0"/>
        <v>1.9920318725099601E-3</v>
      </c>
      <c r="H27" s="6">
        <f t="shared" si="1"/>
        <v>2.054794520547945E-3</v>
      </c>
      <c r="K27" s="26">
        <f t="shared" si="2"/>
        <v>1460</v>
      </c>
    </row>
    <row r="28" spans="3:11" ht="15.75" x14ac:dyDescent="0.25">
      <c r="C28" s="7">
        <v>45682</v>
      </c>
      <c r="D28" s="9">
        <v>1509000</v>
      </c>
      <c r="E28" s="9">
        <v>1463000</v>
      </c>
      <c r="F28" s="4"/>
      <c r="G28" s="6">
        <f t="shared" si="0"/>
        <v>0</v>
      </c>
      <c r="H28" s="6">
        <f t="shared" si="1"/>
        <v>0</v>
      </c>
      <c r="K28" s="26">
        <f t="shared" si="2"/>
        <v>1463</v>
      </c>
    </row>
    <row r="29" spans="3:11" ht="15.75" x14ac:dyDescent="0.25">
      <c r="C29" s="7">
        <v>45683</v>
      </c>
      <c r="D29" s="9">
        <v>1509000</v>
      </c>
      <c r="E29" s="9">
        <v>1463000</v>
      </c>
      <c r="F29" s="4"/>
      <c r="G29" s="6">
        <f t="shared" si="0"/>
        <v>-1.3253810470510272E-3</v>
      </c>
      <c r="H29" s="6">
        <f t="shared" si="1"/>
        <v>-1.3670539986329461E-3</v>
      </c>
      <c r="K29" s="26">
        <f t="shared" si="2"/>
        <v>1463</v>
      </c>
    </row>
    <row r="30" spans="3:11" ht="15.75" x14ac:dyDescent="0.25">
      <c r="C30" s="7">
        <v>45684</v>
      </c>
      <c r="D30" s="9">
        <v>1507000</v>
      </c>
      <c r="E30" s="9">
        <v>1461000</v>
      </c>
      <c r="F30" s="4"/>
      <c r="G30" s="6">
        <f t="shared" si="0"/>
        <v>-5.9721300597213008E-3</v>
      </c>
      <c r="H30" s="6">
        <f t="shared" si="1"/>
        <v>-5.4757015742642025E-3</v>
      </c>
      <c r="K30" s="26">
        <f t="shared" si="2"/>
        <v>1461</v>
      </c>
    </row>
    <row r="31" spans="3:11" ht="15.75" x14ac:dyDescent="0.25">
      <c r="C31" s="7">
        <v>45685</v>
      </c>
      <c r="D31" s="9">
        <v>1498000</v>
      </c>
      <c r="E31" s="9">
        <v>1453000</v>
      </c>
      <c r="F31" s="4"/>
      <c r="G31" s="6">
        <f t="shared" si="0"/>
        <v>7.3431241655540717E-3</v>
      </c>
      <c r="H31" s="6">
        <f t="shared" si="1"/>
        <v>6.8823124569855473E-3</v>
      </c>
      <c r="K31" s="26">
        <f t="shared" si="2"/>
        <v>1453</v>
      </c>
    </row>
    <row r="32" spans="3:11" ht="15.75" x14ac:dyDescent="0.25">
      <c r="C32" s="7">
        <v>45686</v>
      </c>
      <c r="D32" s="9">
        <v>1509000</v>
      </c>
      <c r="E32" s="9">
        <v>1463000</v>
      </c>
      <c r="F32" s="4"/>
      <c r="G32" s="6">
        <f t="shared" si="0"/>
        <v>-6.6269052352551359E-4</v>
      </c>
      <c r="H32" s="6">
        <f t="shared" si="1"/>
        <v>-6.8352699931647305E-4</v>
      </c>
      <c r="K32" s="26">
        <f t="shared" si="2"/>
        <v>1463</v>
      </c>
    </row>
    <row r="33" spans="3:11" ht="15.75" x14ac:dyDescent="0.25">
      <c r="C33" s="7">
        <v>45687</v>
      </c>
      <c r="D33" s="9">
        <v>1508000</v>
      </c>
      <c r="E33" s="9">
        <v>1462000</v>
      </c>
      <c r="F33" s="4"/>
      <c r="G33" s="6">
        <f t="shared" si="0"/>
        <v>5.9681697612732091E-3</v>
      </c>
      <c r="H33" s="6">
        <f t="shared" si="1"/>
        <v>6.1559507523939808E-3</v>
      </c>
      <c r="K33" s="26">
        <f t="shared" si="2"/>
        <v>1462</v>
      </c>
    </row>
    <row r="34" spans="3:11" ht="15.75" x14ac:dyDescent="0.25">
      <c r="C34" s="7">
        <v>45688</v>
      </c>
      <c r="D34" s="9">
        <v>1517000</v>
      </c>
      <c r="E34" s="9">
        <v>1471000</v>
      </c>
      <c r="F34" s="4"/>
      <c r="G34" s="6">
        <f t="shared" si="0"/>
        <v>2.6367831245880024E-3</v>
      </c>
      <c r="H34" s="6">
        <f t="shared" si="1"/>
        <v>2.7192386131883071E-3</v>
      </c>
      <c r="K34" s="26">
        <f t="shared" si="2"/>
        <v>1471</v>
      </c>
    </row>
    <row r="35" spans="3:11" ht="15.75" x14ac:dyDescent="0.25">
      <c r="C35" s="7">
        <v>45689</v>
      </c>
      <c r="D35" s="9">
        <v>1521000</v>
      </c>
      <c r="E35" s="9">
        <v>1475000</v>
      </c>
      <c r="F35" s="4"/>
      <c r="G35" s="6">
        <f t="shared" si="0"/>
        <v>0</v>
      </c>
      <c r="H35" s="6">
        <f t="shared" si="1"/>
        <v>0</v>
      </c>
      <c r="K35" s="26">
        <f t="shared" si="2"/>
        <v>1475</v>
      </c>
    </row>
    <row r="36" spans="3:11" ht="15.75" x14ac:dyDescent="0.25">
      <c r="C36" s="7">
        <v>45690</v>
      </c>
      <c r="D36" s="9">
        <v>1521000</v>
      </c>
      <c r="E36" s="9">
        <v>1475000</v>
      </c>
      <c r="F36" s="4"/>
      <c r="G36" s="6">
        <f t="shared" si="0"/>
        <v>-1.9723865877712033E-3</v>
      </c>
      <c r="H36" s="6">
        <f t="shared" si="1"/>
        <v>-2.0338983050847458E-3</v>
      </c>
      <c r="K36" s="26">
        <f t="shared" si="2"/>
        <v>1475</v>
      </c>
    </row>
    <row r="37" spans="3:11" ht="15.75" x14ac:dyDescent="0.25">
      <c r="C37" s="7">
        <v>45691</v>
      </c>
      <c r="D37" s="9">
        <v>1518000</v>
      </c>
      <c r="E37" s="9">
        <v>1472000</v>
      </c>
      <c r="F37" s="4"/>
      <c r="G37" s="6">
        <f t="shared" si="0"/>
        <v>1.3175230566534914E-2</v>
      </c>
      <c r="H37" s="6">
        <f t="shared" si="1"/>
        <v>1.2907608695652174E-2</v>
      </c>
      <c r="K37" s="26">
        <f t="shared" si="2"/>
        <v>1472</v>
      </c>
    </row>
    <row r="38" spans="3:11" ht="15.75" x14ac:dyDescent="0.25">
      <c r="C38" s="7">
        <v>45692</v>
      </c>
      <c r="D38" s="9">
        <v>1538000</v>
      </c>
      <c r="E38" s="9">
        <v>1491000</v>
      </c>
      <c r="F38" s="4"/>
      <c r="G38" s="6">
        <f t="shared" si="0"/>
        <v>8.4525357607282189E-3</v>
      </c>
      <c r="H38" s="6">
        <f t="shared" si="1"/>
        <v>8.7189805499664659E-3</v>
      </c>
      <c r="K38" s="26">
        <f t="shared" si="2"/>
        <v>1491</v>
      </c>
    </row>
    <row r="39" spans="3:11" ht="15.75" x14ac:dyDescent="0.25">
      <c r="C39" s="7">
        <v>45693</v>
      </c>
      <c r="D39" s="9">
        <v>1551000</v>
      </c>
      <c r="E39" s="9">
        <v>1504000</v>
      </c>
      <c r="F39" s="4"/>
      <c r="G39" s="6">
        <f t="shared" si="0"/>
        <v>4.5132172791747258E-3</v>
      </c>
      <c r="H39" s="6">
        <f t="shared" si="1"/>
        <v>4.6542553191489359E-3</v>
      </c>
      <c r="K39" s="26">
        <f t="shared" si="2"/>
        <v>1504</v>
      </c>
    </row>
    <row r="40" spans="3:11" ht="15.75" x14ac:dyDescent="0.25">
      <c r="C40" s="7">
        <v>45694</v>
      </c>
      <c r="D40" s="9">
        <v>1558000</v>
      </c>
      <c r="E40" s="9">
        <v>1511000</v>
      </c>
      <c r="F40" s="4"/>
      <c r="G40" s="6">
        <f t="shared" si="0"/>
        <v>-6.4184852374839542E-3</v>
      </c>
      <c r="H40" s="6">
        <f t="shared" si="1"/>
        <v>-6.6181336863004635E-3</v>
      </c>
      <c r="K40" s="26">
        <f t="shared" si="2"/>
        <v>1511</v>
      </c>
    </row>
    <row r="41" spans="3:11" ht="15.75" x14ac:dyDescent="0.25">
      <c r="C41" s="7">
        <v>45695</v>
      </c>
      <c r="D41" s="9">
        <v>1548000</v>
      </c>
      <c r="E41" s="9">
        <v>1501000</v>
      </c>
      <c r="F41" s="4"/>
      <c r="G41" s="6">
        <f t="shared" si="0"/>
        <v>1.2919896640826874E-3</v>
      </c>
      <c r="H41" s="6">
        <f t="shared" si="1"/>
        <v>1.3324450366422385E-3</v>
      </c>
      <c r="K41" s="26">
        <f t="shared" si="2"/>
        <v>1501</v>
      </c>
    </row>
    <row r="42" spans="3:11" ht="15.75" x14ac:dyDescent="0.25">
      <c r="C42" s="7">
        <v>45696</v>
      </c>
      <c r="D42" s="9">
        <v>1550000</v>
      </c>
      <c r="E42" s="9">
        <v>1503000</v>
      </c>
      <c r="F42" s="4"/>
      <c r="G42" s="6">
        <f t="shared" si="0"/>
        <v>0</v>
      </c>
      <c r="H42" s="6">
        <f t="shared" si="1"/>
        <v>0</v>
      </c>
      <c r="K42" s="26">
        <f t="shared" si="2"/>
        <v>1503</v>
      </c>
    </row>
    <row r="43" spans="3:11" ht="15.75" x14ac:dyDescent="0.25">
      <c r="C43" s="7">
        <v>45697</v>
      </c>
      <c r="D43" s="9">
        <v>1550000</v>
      </c>
      <c r="E43" s="9">
        <v>1503000</v>
      </c>
      <c r="F43" s="4"/>
      <c r="G43" s="6">
        <f t="shared" si="0"/>
        <v>3.2258064516129032E-3</v>
      </c>
      <c r="H43" s="6">
        <f t="shared" si="1"/>
        <v>3.3266799733865601E-3</v>
      </c>
      <c r="K43" s="26">
        <f t="shared" si="2"/>
        <v>1503</v>
      </c>
    </row>
    <row r="44" spans="3:11" ht="15.75" x14ac:dyDescent="0.25">
      <c r="C44" s="7">
        <v>45698</v>
      </c>
      <c r="D44" s="9">
        <v>1555000</v>
      </c>
      <c r="E44" s="9">
        <v>1508000</v>
      </c>
      <c r="F44" s="4"/>
      <c r="G44" s="6">
        <f t="shared" si="0"/>
        <v>2.122186495176849E-2</v>
      </c>
      <c r="H44" s="6">
        <f t="shared" si="1"/>
        <v>2.1220159151193633E-2</v>
      </c>
      <c r="K44" s="26">
        <f t="shared" si="2"/>
        <v>1508</v>
      </c>
    </row>
    <row r="45" spans="3:11" ht="15.75" x14ac:dyDescent="0.25">
      <c r="C45" s="7">
        <v>45699</v>
      </c>
      <c r="D45" s="9">
        <v>1588000</v>
      </c>
      <c r="E45" s="9">
        <v>1540000</v>
      </c>
      <c r="F45" s="4"/>
      <c r="G45" s="6">
        <f t="shared" si="0"/>
        <v>-5.6675062972292188E-3</v>
      </c>
      <c r="H45" s="6">
        <f t="shared" si="1"/>
        <v>-5.8441558441558444E-3</v>
      </c>
      <c r="K45" s="26">
        <f t="shared" si="2"/>
        <v>1540</v>
      </c>
    </row>
    <row r="46" spans="3:11" ht="15.75" x14ac:dyDescent="0.25">
      <c r="C46" s="7">
        <v>45700</v>
      </c>
      <c r="D46" s="9">
        <v>1579000</v>
      </c>
      <c r="E46" s="9">
        <v>1531000</v>
      </c>
      <c r="F46" s="4"/>
      <c r="G46" s="6">
        <f t="shared" si="0"/>
        <v>5.699810006333122E-3</v>
      </c>
      <c r="H46" s="6">
        <f t="shared" si="1"/>
        <v>5.8785107772697581E-3</v>
      </c>
      <c r="K46" s="26">
        <f t="shared" si="2"/>
        <v>1531</v>
      </c>
    </row>
    <row r="47" spans="3:11" ht="15.75" x14ac:dyDescent="0.25">
      <c r="C47" s="7">
        <v>45701</v>
      </c>
      <c r="D47" s="9">
        <v>1588000</v>
      </c>
      <c r="E47" s="9">
        <v>1540000</v>
      </c>
      <c r="F47" s="4"/>
      <c r="G47" s="6">
        <f t="shared" si="0"/>
        <v>5.6675062972292188E-3</v>
      </c>
      <c r="H47" s="6">
        <f t="shared" si="1"/>
        <v>5.8441558441558444E-3</v>
      </c>
      <c r="K47" s="26">
        <f t="shared" si="2"/>
        <v>1540</v>
      </c>
    </row>
    <row r="48" spans="3:11" ht="15.75" x14ac:dyDescent="0.25">
      <c r="C48" s="7">
        <v>45702</v>
      </c>
      <c r="D48" s="9">
        <v>1597000</v>
      </c>
      <c r="E48" s="9">
        <v>1549000</v>
      </c>
      <c r="F48" s="4"/>
      <c r="G48" s="6">
        <f t="shared" si="0"/>
        <v>-1.1271133375078271E-2</v>
      </c>
      <c r="H48" s="6">
        <f t="shared" si="1"/>
        <v>-1.1620400258231117E-2</v>
      </c>
      <c r="K48" s="26">
        <f t="shared" si="2"/>
        <v>1549</v>
      </c>
    </row>
    <row r="49" spans="3:11" ht="15.75" x14ac:dyDescent="0.25">
      <c r="C49" s="7">
        <v>45703</v>
      </c>
      <c r="D49" s="9">
        <v>1579000</v>
      </c>
      <c r="E49" s="9">
        <v>1531000</v>
      </c>
      <c r="F49" s="4"/>
      <c r="G49" s="6">
        <f t="shared" si="0"/>
        <v>0</v>
      </c>
      <c r="H49" s="6">
        <f t="shared" si="1"/>
        <v>0</v>
      </c>
      <c r="K49" s="26">
        <f t="shared" si="2"/>
        <v>1531</v>
      </c>
    </row>
    <row r="50" spans="3:11" ht="15.75" x14ac:dyDescent="0.25">
      <c r="C50" s="7">
        <v>45704</v>
      </c>
      <c r="D50" s="9">
        <v>1579000</v>
      </c>
      <c r="E50" s="9">
        <v>1531000</v>
      </c>
      <c r="F50" s="4"/>
      <c r="G50" s="6">
        <f t="shared" si="0"/>
        <v>-4.4331855604813177E-3</v>
      </c>
      <c r="H50" s="6">
        <f t="shared" si="1"/>
        <v>-4.5721750489875895E-3</v>
      </c>
      <c r="K50" s="26">
        <f t="shared" si="2"/>
        <v>1531</v>
      </c>
    </row>
    <row r="51" spans="3:11" ht="15.75" x14ac:dyDescent="0.25">
      <c r="C51" s="7">
        <v>45705</v>
      </c>
      <c r="D51" s="9">
        <v>1572000</v>
      </c>
      <c r="E51" s="9">
        <v>1524000</v>
      </c>
      <c r="F51" s="4"/>
      <c r="G51" s="6">
        <f t="shared" si="0"/>
        <v>5.0890585241730284E-3</v>
      </c>
      <c r="H51" s="6">
        <f t="shared" si="1"/>
        <v>5.2493438320209973E-3</v>
      </c>
      <c r="K51" s="26">
        <f t="shared" si="2"/>
        <v>1524</v>
      </c>
    </row>
    <row r="52" spans="3:11" ht="15.75" x14ac:dyDescent="0.25">
      <c r="C52" s="7">
        <v>45706</v>
      </c>
      <c r="D52" s="9">
        <v>1580000</v>
      </c>
      <c r="E52" s="9">
        <v>1532000</v>
      </c>
      <c r="F52" s="4"/>
      <c r="G52" s="6">
        <f t="shared" si="0"/>
        <v>0</v>
      </c>
      <c r="H52" s="6">
        <f t="shared" si="1"/>
        <v>0</v>
      </c>
      <c r="K52" s="26">
        <f t="shared" si="2"/>
        <v>1532</v>
      </c>
    </row>
    <row r="53" spans="3:11" ht="15.75" x14ac:dyDescent="0.25">
      <c r="C53" s="7">
        <v>45707</v>
      </c>
      <c r="D53" s="9">
        <v>1580000</v>
      </c>
      <c r="E53" s="9">
        <v>1532000</v>
      </c>
      <c r="F53" s="4"/>
      <c r="G53" s="6">
        <f t="shared" si="0"/>
        <v>1.5189873417721518E-2</v>
      </c>
      <c r="H53" s="6">
        <f t="shared" si="1"/>
        <v>1.5013054830287207E-2</v>
      </c>
      <c r="K53" s="26">
        <f t="shared" si="2"/>
        <v>1532</v>
      </c>
    </row>
    <row r="54" spans="3:11" ht="15.75" x14ac:dyDescent="0.25">
      <c r="C54" s="7">
        <v>45708</v>
      </c>
      <c r="D54" s="9">
        <v>1604000</v>
      </c>
      <c r="E54" s="9">
        <v>1555000</v>
      </c>
      <c r="F54" s="4"/>
      <c r="G54" s="6">
        <f t="shared" si="0"/>
        <v>-6.2344139650872816E-4</v>
      </c>
      <c r="H54" s="6">
        <f t="shared" si="1"/>
        <v>-6.4308681672025725E-4</v>
      </c>
      <c r="K54" s="26">
        <f t="shared" si="2"/>
        <v>1555</v>
      </c>
    </row>
    <row r="55" spans="3:11" ht="15.75" x14ac:dyDescent="0.25">
      <c r="C55" s="7">
        <v>45709</v>
      </c>
      <c r="D55" s="9">
        <v>1603000</v>
      </c>
      <c r="E55" s="9">
        <v>1554000</v>
      </c>
      <c r="F55" s="4"/>
      <c r="G55" s="6">
        <f t="shared" si="0"/>
        <v>-1.8714909544603868E-3</v>
      </c>
      <c r="H55" s="6">
        <f t="shared" si="1"/>
        <v>-1.287001287001287E-3</v>
      </c>
      <c r="K55" s="26">
        <f t="shared" si="2"/>
        <v>1554</v>
      </c>
    </row>
    <row r="56" spans="3:11" ht="15.75" x14ac:dyDescent="0.25">
      <c r="C56" s="7">
        <v>45710</v>
      </c>
      <c r="D56" s="9">
        <v>1600000</v>
      </c>
      <c r="E56" s="9">
        <v>1552000</v>
      </c>
      <c r="F56" s="4"/>
      <c r="G56" s="6">
        <f t="shared" si="0"/>
        <v>0</v>
      </c>
      <c r="H56" s="6">
        <f t="shared" si="1"/>
        <v>0</v>
      </c>
      <c r="K56" s="26">
        <f t="shared" si="2"/>
        <v>1552</v>
      </c>
    </row>
    <row r="57" spans="3:11" ht="15.75" x14ac:dyDescent="0.25">
      <c r="C57" s="7">
        <v>45711</v>
      </c>
      <c r="D57" s="9">
        <v>1600000</v>
      </c>
      <c r="E57" s="9">
        <v>1552000</v>
      </c>
      <c r="F57" s="4"/>
      <c r="G57" s="6">
        <f t="shared" si="0"/>
        <v>6.2500000000000001E-4</v>
      </c>
      <c r="H57" s="6">
        <f t="shared" si="1"/>
        <v>0</v>
      </c>
      <c r="K57" s="26">
        <f t="shared" si="2"/>
        <v>1552</v>
      </c>
    </row>
    <row r="58" spans="3:11" ht="15.75" x14ac:dyDescent="0.25">
      <c r="C58" s="7">
        <v>45712</v>
      </c>
      <c r="D58" s="9">
        <v>1601000</v>
      </c>
      <c r="E58" s="9">
        <v>1552000</v>
      </c>
      <c r="F58" s="4"/>
      <c r="G58" s="6">
        <f t="shared" si="0"/>
        <v>1.2492192379762648E-3</v>
      </c>
      <c r="H58" s="6">
        <f t="shared" si="1"/>
        <v>1.288659793814433E-3</v>
      </c>
      <c r="K58" s="26">
        <f t="shared" si="2"/>
        <v>1552</v>
      </c>
    </row>
    <row r="59" spans="3:11" ht="15.75" x14ac:dyDescent="0.25">
      <c r="C59" s="7">
        <v>45713</v>
      </c>
      <c r="D59" s="9">
        <v>1603000</v>
      </c>
      <c r="E59" s="9">
        <v>1554000</v>
      </c>
      <c r="F59" s="4"/>
      <c r="G59" s="6">
        <f t="shared" si="0"/>
        <v>-6.238303181534623E-3</v>
      </c>
      <c r="H59" s="6">
        <f t="shared" si="1"/>
        <v>-5.7915057915057912E-3</v>
      </c>
      <c r="K59" s="26">
        <f t="shared" si="2"/>
        <v>1554</v>
      </c>
    </row>
    <row r="60" spans="3:11" ht="15.75" x14ac:dyDescent="0.25">
      <c r="C60" s="7">
        <v>45714</v>
      </c>
      <c r="D60" s="9">
        <v>1593000</v>
      </c>
      <c r="E60" s="9">
        <v>1545000</v>
      </c>
      <c r="F60" s="4"/>
      <c r="G60" s="6">
        <f t="shared" si="0"/>
        <v>0</v>
      </c>
      <c r="H60" s="6">
        <f t="shared" si="1"/>
        <v>0</v>
      </c>
      <c r="K60" s="26">
        <f t="shared" si="2"/>
        <v>1545</v>
      </c>
    </row>
    <row r="61" spans="3:11" ht="15.75" x14ac:dyDescent="0.25">
      <c r="C61" s="7">
        <v>45715</v>
      </c>
      <c r="D61" s="9">
        <v>1593000</v>
      </c>
      <c r="E61" s="9">
        <v>1545000</v>
      </c>
      <c r="F61" s="4"/>
      <c r="G61" s="6">
        <f t="shared" si="0"/>
        <v>-1.2554927809165098E-3</v>
      </c>
      <c r="H61" s="6">
        <f t="shared" si="1"/>
        <v>-1.2944983818770227E-3</v>
      </c>
      <c r="K61" s="26">
        <f t="shared" si="2"/>
        <v>1545</v>
      </c>
    </row>
    <row r="62" spans="3:11" ht="15.75" x14ac:dyDescent="0.25">
      <c r="C62" s="7">
        <v>45716</v>
      </c>
      <c r="D62" s="9">
        <v>1591000</v>
      </c>
      <c r="E62" s="9">
        <v>1543000</v>
      </c>
      <c r="F62" s="4"/>
      <c r="G62" s="6">
        <f t="shared" si="0"/>
        <v>-1.0685103708359522E-2</v>
      </c>
      <c r="H62" s="6">
        <f t="shared" si="1"/>
        <v>-1.1017498379779649E-2</v>
      </c>
      <c r="K62" s="26">
        <f t="shared" si="2"/>
        <v>1543</v>
      </c>
    </row>
    <row r="63" spans="3:11" ht="15.75" x14ac:dyDescent="0.25">
      <c r="C63" s="7">
        <v>45717</v>
      </c>
      <c r="D63" s="9">
        <v>1574000</v>
      </c>
      <c r="E63" s="9">
        <v>1526000</v>
      </c>
      <c r="F63" s="4"/>
      <c r="G63" s="6">
        <f t="shared" si="0"/>
        <v>0</v>
      </c>
      <c r="H63" s="6">
        <f t="shared" si="1"/>
        <v>0</v>
      </c>
      <c r="K63" s="26">
        <f t="shared" si="2"/>
        <v>1526</v>
      </c>
    </row>
    <row r="64" spans="3:11" ht="15.75" x14ac:dyDescent="0.25">
      <c r="C64" s="7">
        <v>45718</v>
      </c>
      <c r="D64" s="9">
        <v>1574000</v>
      </c>
      <c r="E64" s="9">
        <v>1526000</v>
      </c>
      <c r="F64" s="4"/>
      <c r="G64" s="6">
        <f t="shared" si="0"/>
        <v>4.4472681067344345E-3</v>
      </c>
      <c r="H64" s="6">
        <f t="shared" si="1"/>
        <v>4.5871559633027525E-3</v>
      </c>
      <c r="K64" s="26">
        <f t="shared" si="2"/>
        <v>1526</v>
      </c>
    </row>
    <row r="65" spans="3:11" ht="15.75" x14ac:dyDescent="0.25">
      <c r="C65" s="7">
        <v>45719</v>
      </c>
      <c r="D65" s="9">
        <v>1581000</v>
      </c>
      <c r="E65" s="9">
        <v>1533000</v>
      </c>
      <c r="F65" s="4"/>
      <c r="G65" s="6">
        <f t="shared" si="0"/>
        <v>1.3282732447817837E-2</v>
      </c>
      <c r="H65" s="6">
        <f t="shared" si="1"/>
        <v>1.3046314416177429E-2</v>
      </c>
      <c r="K65" s="26">
        <f t="shared" si="2"/>
        <v>1533</v>
      </c>
    </row>
    <row r="66" spans="3:11" ht="15.75" x14ac:dyDescent="0.25">
      <c r="C66" s="7">
        <v>45720</v>
      </c>
      <c r="D66" s="9">
        <v>1602000</v>
      </c>
      <c r="E66" s="9">
        <v>1553000</v>
      </c>
      <c r="F66" s="4"/>
      <c r="G66" s="6">
        <f t="shared" si="0"/>
        <v>3.1210986267166041E-3</v>
      </c>
      <c r="H66" s="6">
        <f t="shared" si="1"/>
        <v>3.2195750160978749E-3</v>
      </c>
      <c r="K66" s="26">
        <f t="shared" si="2"/>
        <v>1553</v>
      </c>
    </row>
    <row r="67" spans="3:11" ht="15.75" x14ac:dyDescent="0.25">
      <c r="C67" s="7">
        <v>45721</v>
      </c>
      <c r="D67" s="9">
        <v>1607000</v>
      </c>
      <c r="E67" s="9">
        <v>1558000</v>
      </c>
      <c r="F67" s="4"/>
      <c r="G67" s="6">
        <f t="shared" si="0"/>
        <v>-1.8668326073428749E-3</v>
      </c>
      <c r="H67" s="6">
        <f t="shared" si="1"/>
        <v>-1.9255455712451862E-3</v>
      </c>
      <c r="K67" s="26">
        <f t="shared" si="2"/>
        <v>1558</v>
      </c>
    </row>
    <row r="68" spans="3:11" ht="15.75" x14ac:dyDescent="0.25">
      <c r="C68" s="7">
        <v>45722</v>
      </c>
      <c r="D68" s="9">
        <v>1604000</v>
      </c>
      <c r="E68" s="9">
        <v>1555000</v>
      </c>
      <c r="F68" s="4"/>
      <c r="G68" s="6">
        <f t="shared" si="0"/>
        <v>-6.8578553615960096E-3</v>
      </c>
      <c r="H68" s="6">
        <f t="shared" si="1"/>
        <v>-6.4308681672025723E-3</v>
      </c>
      <c r="K68" s="26">
        <f t="shared" si="2"/>
        <v>1555</v>
      </c>
    </row>
    <row r="69" spans="3:11" ht="15.75" x14ac:dyDescent="0.25">
      <c r="C69" s="7">
        <v>45723</v>
      </c>
      <c r="D69" s="9">
        <v>1593000</v>
      </c>
      <c r="E69" s="9">
        <v>1545000</v>
      </c>
      <c r="F69" s="4"/>
      <c r="G69" s="6">
        <f t="shared" ref="G69:G132" si="3">(D70-D69)/D69</f>
        <v>0</v>
      </c>
      <c r="H69" s="6">
        <f t="shared" ref="H69:H132" si="4">(E70-E69)/E69</f>
        <v>0</v>
      </c>
      <c r="K69" s="26">
        <f t="shared" ref="K69:K132" si="5">E69/1000</f>
        <v>1545</v>
      </c>
    </row>
    <row r="70" spans="3:11" ht="15.75" x14ac:dyDescent="0.25">
      <c r="C70" s="7">
        <v>45724</v>
      </c>
      <c r="D70" s="9">
        <v>1593000</v>
      </c>
      <c r="E70" s="9">
        <v>1545000</v>
      </c>
      <c r="F70" s="4"/>
      <c r="G70" s="6">
        <f t="shared" si="3"/>
        <v>0</v>
      </c>
      <c r="H70" s="6">
        <f t="shared" si="4"/>
        <v>0</v>
      </c>
      <c r="K70" s="26">
        <f t="shared" si="5"/>
        <v>1545</v>
      </c>
    </row>
    <row r="71" spans="3:11" ht="15.75" x14ac:dyDescent="0.25">
      <c r="C71" s="7">
        <v>45725</v>
      </c>
      <c r="D71" s="9">
        <v>1593000</v>
      </c>
      <c r="E71" s="9">
        <v>1545000</v>
      </c>
      <c r="F71" s="4"/>
      <c r="G71" s="6">
        <f t="shared" si="3"/>
        <v>0</v>
      </c>
      <c r="H71" s="6">
        <f t="shared" si="4"/>
        <v>0</v>
      </c>
      <c r="K71" s="26">
        <f t="shared" si="5"/>
        <v>1545</v>
      </c>
    </row>
    <row r="72" spans="3:11" ht="15.75" x14ac:dyDescent="0.25">
      <c r="C72" s="7">
        <v>45726</v>
      </c>
      <c r="D72" s="9">
        <v>1593000</v>
      </c>
      <c r="E72" s="9">
        <v>1545000</v>
      </c>
      <c r="F72" s="4"/>
      <c r="G72" s="6">
        <f t="shared" si="3"/>
        <v>-5.0219711236660393E-3</v>
      </c>
      <c r="H72" s="6">
        <f t="shared" si="4"/>
        <v>-5.1779935275080907E-3</v>
      </c>
      <c r="K72" s="26">
        <f t="shared" si="5"/>
        <v>1545</v>
      </c>
    </row>
    <row r="73" spans="3:11" ht="15.75" x14ac:dyDescent="0.25">
      <c r="C73" s="7">
        <v>45727</v>
      </c>
      <c r="D73" s="9">
        <v>1585000</v>
      </c>
      <c r="E73" s="9">
        <v>1537000</v>
      </c>
      <c r="F73" s="4"/>
      <c r="G73" s="6">
        <f t="shared" si="3"/>
        <v>-1.7034700315457414E-2</v>
      </c>
      <c r="H73" s="6">
        <f t="shared" si="4"/>
        <v>0</v>
      </c>
      <c r="K73" s="26">
        <f t="shared" si="5"/>
        <v>1537</v>
      </c>
    </row>
    <row r="74" spans="3:11" ht="15.75" x14ac:dyDescent="0.25">
      <c r="C74" s="7">
        <v>45728</v>
      </c>
      <c r="D74" s="9">
        <v>1558000</v>
      </c>
      <c r="E74" s="9">
        <v>1537000</v>
      </c>
      <c r="F74" s="4"/>
      <c r="G74" s="6">
        <f t="shared" si="3"/>
        <v>3.5943517329910142E-2</v>
      </c>
      <c r="H74" s="6">
        <f t="shared" si="4"/>
        <v>1.8217306441119064E-2</v>
      </c>
      <c r="K74" s="26">
        <f t="shared" si="5"/>
        <v>1537</v>
      </c>
    </row>
    <row r="75" spans="3:11" ht="15.75" x14ac:dyDescent="0.25">
      <c r="C75" s="7">
        <v>45729</v>
      </c>
      <c r="D75" s="9">
        <v>1614000</v>
      </c>
      <c r="E75" s="9">
        <v>1565000</v>
      </c>
      <c r="F75" s="4"/>
      <c r="G75" s="6">
        <f t="shared" si="3"/>
        <v>1.4250309789343246E-2</v>
      </c>
      <c r="H75" s="6">
        <f t="shared" si="4"/>
        <v>1.4057507987220448E-2</v>
      </c>
      <c r="K75" s="26">
        <f t="shared" si="5"/>
        <v>1565</v>
      </c>
    </row>
    <row r="76" spans="3:11" ht="15.75" x14ac:dyDescent="0.25">
      <c r="C76" s="7">
        <v>45730</v>
      </c>
      <c r="D76" s="9">
        <v>1637000</v>
      </c>
      <c r="E76" s="9">
        <v>1587000</v>
      </c>
      <c r="F76" s="4"/>
      <c r="G76" s="6">
        <f t="shared" si="3"/>
        <v>-1.8326206475259622E-3</v>
      </c>
      <c r="H76" s="6">
        <f t="shared" si="4"/>
        <v>-1.890359168241966E-3</v>
      </c>
      <c r="K76" s="26">
        <f t="shared" si="5"/>
        <v>1587</v>
      </c>
    </row>
    <row r="77" spans="3:11" ht="15.75" x14ac:dyDescent="0.25">
      <c r="C77" s="7">
        <v>45731</v>
      </c>
      <c r="D77" s="9">
        <v>1634000</v>
      </c>
      <c r="E77" s="9">
        <v>1584000</v>
      </c>
      <c r="F77" s="4"/>
      <c r="G77" s="6">
        <f t="shared" si="3"/>
        <v>0</v>
      </c>
      <c r="H77" s="6">
        <f t="shared" si="4"/>
        <v>0</v>
      </c>
      <c r="K77" s="26">
        <f t="shared" si="5"/>
        <v>1584</v>
      </c>
    </row>
    <row r="78" spans="3:11" ht="15.75" x14ac:dyDescent="0.25">
      <c r="C78" s="7">
        <v>45732</v>
      </c>
      <c r="D78" s="9">
        <v>1634000</v>
      </c>
      <c r="E78" s="9">
        <v>1584000</v>
      </c>
      <c r="F78" s="4"/>
      <c r="G78" s="6">
        <f t="shared" si="3"/>
        <v>1.2239902080783353E-3</v>
      </c>
      <c r="H78" s="6">
        <f t="shared" si="4"/>
        <v>1.2626262626262627E-3</v>
      </c>
      <c r="K78" s="26">
        <f t="shared" si="5"/>
        <v>1584</v>
      </c>
    </row>
    <row r="79" spans="3:11" ht="15.75" x14ac:dyDescent="0.25">
      <c r="C79" s="7">
        <v>45733</v>
      </c>
      <c r="D79" s="9">
        <v>1636000</v>
      </c>
      <c r="E79" s="9">
        <v>1586000</v>
      </c>
      <c r="F79" s="4"/>
      <c r="G79" s="6">
        <f t="shared" si="3"/>
        <v>2.4449877750611247E-3</v>
      </c>
      <c r="H79" s="6">
        <f t="shared" si="4"/>
        <v>2.5220680958385876E-3</v>
      </c>
      <c r="K79" s="26">
        <f t="shared" si="5"/>
        <v>1586</v>
      </c>
    </row>
    <row r="80" spans="3:11" ht="15.75" x14ac:dyDescent="0.25">
      <c r="C80" s="7">
        <v>45734</v>
      </c>
      <c r="D80" s="9">
        <v>1640000</v>
      </c>
      <c r="E80" s="9">
        <v>1590000</v>
      </c>
      <c r="F80" s="4"/>
      <c r="G80" s="6">
        <f t="shared" si="3"/>
        <v>7.3170731707317077E-3</v>
      </c>
      <c r="H80" s="6">
        <f t="shared" si="4"/>
        <v>7.5471698113207548E-3</v>
      </c>
      <c r="K80" s="26">
        <f t="shared" si="5"/>
        <v>1590</v>
      </c>
    </row>
    <row r="81" spans="3:11" ht="15.75" x14ac:dyDescent="0.25">
      <c r="C81" s="7">
        <v>45735</v>
      </c>
      <c r="D81" s="9">
        <v>1652000</v>
      </c>
      <c r="E81" s="9">
        <v>1602000</v>
      </c>
      <c r="F81" s="4"/>
      <c r="G81" s="6">
        <f t="shared" si="3"/>
        <v>0</v>
      </c>
      <c r="H81" s="6">
        <f t="shared" si="4"/>
        <v>0</v>
      </c>
      <c r="K81" s="26">
        <f t="shared" si="5"/>
        <v>1602</v>
      </c>
    </row>
    <row r="82" spans="3:11" ht="15.75" x14ac:dyDescent="0.25">
      <c r="C82" s="7">
        <v>45736</v>
      </c>
      <c r="D82" s="9">
        <v>1652000</v>
      </c>
      <c r="E82" s="9">
        <v>1602000</v>
      </c>
      <c r="F82" s="4"/>
      <c r="G82" s="6">
        <f t="shared" si="3"/>
        <v>9.6852300242130755E-3</v>
      </c>
      <c r="H82" s="6">
        <f t="shared" si="4"/>
        <v>9.3632958801498131E-3</v>
      </c>
      <c r="K82" s="26">
        <f t="shared" si="5"/>
        <v>1602</v>
      </c>
    </row>
    <row r="83" spans="3:11" ht="15.75" x14ac:dyDescent="0.25">
      <c r="C83" s="7">
        <v>45737</v>
      </c>
      <c r="D83" s="9">
        <v>1668000</v>
      </c>
      <c r="E83" s="9">
        <v>1617000</v>
      </c>
      <c r="F83" s="4"/>
      <c r="G83" s="6">
        <f t="shared" si="3"/>
        <v>0</v>
      </c>
      <c r="H83" s="6">
        <f t="shared" si="4"/>
        <v>0</v>
      </c>
      <c r="K83" s="26">
        <f t="shared" si="5"/>
        <v>1617</v>
      </c>
    </row>
    <row r="84" spans="3:11" ht="15.75" x14ac:dyDescent="0.25">
      <c r="C84" s="7">
        <v>45738</v>
      </c>
      <c r="D84" s="9">
        <v>1668000</v>
      </c>
      <c r="E84" s="9">
        <v>1617000</v>
      </c>
      <c r="F84" s="4"/>
      <c r="G84" s="6">
        <f t="shared" si="3"/>
        <v>-5.9952038369304557E-3</v>
      </c>
      <c r="H84" s="6">
        <f t="shared" si="4"/>
        <v>-5.5658627087198514E-3</v>
      </c>
      <c r="K84" s="26">
        <f t="shared" si="5"/>
        <v>1617</v>
      </c>
    </row>
    <row r="85" spans="3:11" ht="15.75" x14ac:dyDescent="0.25">
      <c r="C85" s="7">
        <v>45739</v>
      </c>
      <c r="D85" s="9">
        <v>1658000</v>
      </c>
      <c r="E85" s="9">
        <v>1608000</v>
      </c>
      <c r="F85" s="4"/>
      <c r="G85" s="6">
        <f t="shared" si="3"/>
        <v>6.0313630880579007E-4</v>
      </c>
      <c r="H85" s="6">
        <f t="shared" si="4"/>
        <v>6.2189054726368158E-4</v>
      </c>
      <c r="K85" s="26">
        <f t="shared" si="5"/>
        <v>1608</v>
      </c>
    </row>
    <row r="86" spans="3:11" ht="15.75" x14ac:dyDescent="0.25">
      <c r="C86" s="7">
        <v>45740</v>
      </c>
      <c r="D86" s="9">
        <v>1659000</v>
      </c>
      <c r="E86" s="9">
        <v>1609000</v>
      </c>
      <c r="F86" s="4"/>
      <c r="G86" s="6">
        <f t="shared" si="3"/>
        <v>-3.616636528028933E-3</v>
      </c>
      <c r="H86" s="6">
        <f t="shared" si="4"/>
        <v>-3.7290242386575512E-3</v>
      </c>
      <c r="K86" s="26">
        <f t="shared" si="5"/>
        <v>1609</v>
      </c>
    </row>
    <row r="87" spans="3:11" ht="15.75" x14ac:dyDescent="0.25">
      <c r="C87" s="7">
        <v>45741</v>
      </c>
      <c r="D87" s="9">
        <v>1653000</v>
      </c>
      <c r="E87" s="9">
        <v>1603000</v>
      </c>
      <c r="F87" s="4"/>
      <c r="G87" s="6">
        <f t="shared" si="3"/>
        <v>6.6545674531155478E-3</v>
      </c>
      <c r="H87" s="6">
        <f t="shared" si="4"/>
        <v>6.8621334996880846E-3</v>
      </c>
      <c r="K87" s="26">
        <f t="shared" si="5"/>
        <v>1603</v>
      </c>
    </row>
    <row r="88" spans="3:11" ht="15.75" x14ac:dyDescent="0.25">
      <c r="C88" s="7">
        <v>45742</v>
      </c>
      <c r="D88" s="9">
        <v>1664000</v>
      </c>
      <c r="E88" s="9">
        <v>1614000</v>
      </c>
      <c r="F88" s="4"/>
      <c r="G88" s="6">
        <f t="shared" si="3"/>
        <v>4.206730769230769E-3</v>
      </c>
      <c r="H88" s="6">
        <f t="shared" si="4"/>
        <v>3.7174721189591076E-3</v>
      </c>
      <c r="K88" s="26">
        <f t="shared" si="5"/>
        <v>1614</v>
      </c>
    </row>
    <row r="89" spans="3:11" ht="15.75" x14ac:dyDescent="0.25">
      <c r="C89" s="7">
        <v>45743</v>
      </c>
      <c r="D89" s="9">
        <v>1671000</v>
      </c>
      <c r="E89" s="9">
        <v>1620000</v>
      </c>
      <c r="F89" s="4"/>
      <c r="G89" s="6">
        <f t="shared" si="3"/>
        <v>0</v>
      </c>
      <c r="H89" s="6">
        <f t="shared" si="4"/>
        <v>0</v>
      </c>
      <c r="K89" s="26">
        <f t="shared" si="5"/>
        <v>1620</v>
      </c>
    </row>
    <row r="90" spans="3:11" ht="15.75" x14ac:dyDescent="0.25">
      <c r="C90" s="7">
        <v>45744</v>
      </c>
      <c r="D90" s="9">
        <v>1671000</v>
      </c>
      <c r="E90" s="9">
        <v>1620000</v>
      </c>
      <c r="F90" s="4"/>
      <c r="G90" s="6">
        <f t="shared" si="3"/>
        <v>1.5559545182525433E-2</v>
      </c>
      <c r="H90" s="6">
        <f t="shared" si="4"/>
        <v>1.6049382716049384E-2</v>
      </c>
      <c r="K90" s="26">
        <f t="shared" si="5"/>
        <v>1620</v>
      </c>
    </row>
    <row r="91" spans="3:11" ht="15.75" x14ac:dyDescent="0.25">
      <c r="C91" s="7">
        <v>45745</v>
      </c>
      <c r="D91" s="9">
        <v>1697000</v>
      </c>
      <c r="E91" s="9">
        <v>1646000</v>
      </c>
      <c r="F91" s="4"/>
      <c r="G91" s="6">
        <f t="shared" si="3"/>
        <v>0</v>
      </c>
      <c r="H91" s="6">
        <f t="shared" si="4"/>
        <v>0</v>
      </c>
      <c r="K91" s="26">
        <f t="shared" si="5"/>
        <v>1646</v>
      </c>
    </row>
    <row r="92" spans="3:11" ht="15.75" x14ac:dyDescent="0.25">
      <c r="C92" s="7">
        <v>45746</v>
      </c>
      <c r="D92" s="9">
        <v>1697000</v>
      </c>
      <c r="E92" s="9">
        <v>1646000</v>
      </c>
      <c r="F92" s="4"/>
      <c r="G92" s="6">
        <f t="shared" si="3"/>
        <v>0</v>
      </c>
      <c r="H92" s="6">
        <f t="shared" si="4"/>
        <v>0</v>
      </c>
      <c r="K92" s="26">
        <f t="shared" si="5"/>
        <v>1646</v>
      </c>
    </row>
    <row r="93" spans="3:11" ht="15.75" x14ac:dyDescent="0.25">
      <c r="C93" s="7">
        <v>45747</v>
      </c>
      <c r="D93" s="9">
        <v>1697000</v>
      </c>
      <c r="E93" s="9">
        <v>1646000</v>
      </c>
      <c r="F93" s="4"/>
      <c r="G93" s="6">
        <f t="shared" si="3"/>
        <v>1.060695344725987E-2</v>
      </c>
      <c r="H93" s="6">
        <f t="shared" si="4"/>
        <v>1.0328068043742407E-2</v>
      </c>
      <c r="K93" s="26">
        <f t="shared" si="5"/>
        <v>1646</v>
      </c>
    </row>
    <row r="94" spans="3:11" ht="15.75" x14ac:dyDescent="0.25">
      <c r="C94" s="7">
        <v>45748</v>
      </c>
      <c r="D94" s="9">
        <v>1715000</v>
      </c>
      <c r="E94" s="9">
        <v>1663000</v>
      </c>
      <c r="F94" s="4"/>
      <c r="G94" s="6">
        <f t="shared" si="3"/>
        <v>-1.749271137026239E-3</v>
      </c>
      <c r="H94" s="6">
        <f t="shared" si="4"/>
        <v>-1.8039687312086591E-3</v>
      </c>
      <c r="K94" s="26">
        <f t="shared" si="5"/>
        <v>1663</v>
      </c>
    </row>
    <row r="95" spans="3:11" ht="15.75" x14ac:dyDescent="0.25">
      <c r="C95" s="7">
        <v>45749</v>
      </c>
      <c r="D95" s="9">
        <v>1712000</v>
      </c>
      <c r="E95" s="9">
        <v>1660000</v>
      </c>
      <c r="F95" s="4"/>
      <c r="G95" s="6">
        <f t="shared" si="3"/>
        <v>1.5771028037383176E-2</v>
      </c>
      <c r="H95" s="6">
        <f t="shared" si="4"/>
        <v>0.13614457831325302</v>
      </c>
      <c r="K95" s="26">
        <f t="shared" si="5"/>
        <v>1660</v>
      </c>
    </row>
    <row r="96" spans="3:11" ht="15.75" x14ac:dyDescent="0.25">
      <c r="C96" s="7">
        <v>45750</v>
      </c>
      <c r="D96" s="9">
        <v>1739000</v>
      </c>
      <c r="E96" s="9">
        <v>1886000</v>
      </c>
      <c r="F96" s="4"/>
      <c r="G96" s="6">
        <f t="shared" si="3"/>
        <v>-1.6101207590569294E-2</v>
      </c>
      <c r="H96" s="6">
        <f t="shared" si="4"/>
        <v>-0.12036055143160128</v>
      </c>
      <c r="K96" s="26">
        <f t="shared" si="5"/>
        <v>1886</v>
      </c>
    </row>
    <row r="97" spans="3:11" ht="15.75" x14ac:dyDescent="0.25">
      <c r="C97" s="7">
        <v>45751</v>
      </c>
      <c r="D97" s="9">
        <v>1711000</v>
      </c>
      <c r="E97" s="9">
        <v>1659000</v>
      </c>
      <c r="F97" s="4"/>
      <c r="G97" s="6">
        <f t="shared" si="3"/>
        <v>-2.3378141437755697E-3</v>
      </c>
      <c r="H97" s="6">
        <f t="shared" si="4"/>
        <v>-2.4110910186859553E-3</v>
      </c>
      <c r="K97" s="26">
        <f t="shared" si="5"/>
        <v>1659</v>
      </c>
    </row>
    <row r="98" spans="3:11" ht="15.75" x14ac:dyDescent="0.25">
      <c r="C98" s="7">
        <v>45752</v>
      </c>
      <c r="D98" s="9">
        <v>1707000</v>
      </c>
      <c r="E98" s="9">
        <v>1655000</v>
      </c>
      <c r="F98" s="4"/>
      <c r="G98" s="6">
        <f t="shared" si="3"/>
        <v>-1.5231400117164616E-2</v>
      </c>
      <c r="H98" s="6">
        <f t="shared" si="4"/>
        <v>-1.5105740181268883E-2</v>
      </c>
      <c r="K98" s="26">
        <f t="shared" si="5"/>
        <v>1655</v>
      </c>
    </row>
    <row r="99" spans="3:11" ht="15.75" x14ac:dyDescent="0.25">
      <c r="C99" s="7">
        <v>45753</v>
      </c>
      <c r="D99" s="9">
        <v>1681000</v>
      </c>
      <c r="E99" s="9">
        <v>1630000</v>
      </c>
      <c r="F99" s="4"/>
      <c r="G99" s="6">
        <f t="shared" si="3"/>
        <v>-4.7590719809637123E-3</v>
      </c>
      <c r="H99" s="6">
        <f t="shared" si="4"/>
        <v>-4.9079754601226997E-3</v>
      </c>
      <c r="K99" s="26">
        <f t="shared" si="5"/>
        <v>1630</v>
      </c>
    </row>
    <row r="100" spans="3:11" ht="15.75" x14ac:dyDescent="0.25">
      <c r="C100" s="7">
        <v>45754</v>
      </c>
      <c r="D100" s="9">
        <v>1673000</v>
      </c>
      <c r="E100" s="9">
        <v>1622000</v>
      </c>
      <c r="F100" s="4"/>
      <c r="G100" s="6">
        <f t="shared" si="3"/>
        <v>1.7931858936043037E-3</v>
      </c>
      <c r="H100" s="6">
        <f t="shared" si="4"/>
        <v>1.8495684340320592E-3</v>
      </c>
      <c r="K100" s="26">
        <f t="shared" si="5"/>
        <v>1622</v>
      </c>
    </row>
    <row r="101" spans="3:11" ht="15.75" x14ac:dyDescent="0.25">
      <c r="C101" s="7">
        <v>45755</v>
      </c>
      <c r="D101" s="9">
        <v>1676000</v>
      </c>
      <c r="E101" s="9">
        <v>1625000</v>
      </c>
      <c r="F101" s="4"/>
      <c r="G101" s="6">
        <f t="shared" si="3"/>
        <v>1.0143198090692125E-2</v>
      </c>
      <c r="H101" s="6">
        <f t="shared" si="4"/>
        <v>1.0461538461538461E-2</v>
      </c>
      <c r="K101" s="26">
        <f t="shared" si="5"/>
        <v>1625</v>
      </c>
    </row>
    <row r="102" spans="3:11" ht="15.75" x14ac:dyDescent="0.25">
      <c r="C102" s="7">
        <v>45756</v>
      </c>
      <c r="D102" s="9">
        <v>1693000</v>
      </c>
      <c r="E102" s="9">
        <v>1642000</v>
      </c>
      <c r="F102" s="4"/>
      <c r="G102" s="6">
        <f t="shared" si="3"/>
        <v>-1.299468399291199E-2</v>
      </c>
      <c r="H102" s="6">
        <f t="shared" si="4"/>
        <v>-1.3398294762484775E-2</v>
      </c>
      <c r="K102" s="26">
        <f t="shared" si="5"/>
        <v>1642</v>
      </c>
    </row>
    <row r="103" spans="3:11" ht="15.75" x14ac:dyDescent="0.25">
      <c r="C103" s="7">
        <v>45757</v>
      </c>
      <c r="D103" s="9">
        <v>1671000</v>
      </c>
      <c r="E103" s="9">
        <v>1620000</v>
      </c>
      <c r="F103" s="4"/>
      <c r="G103" s="6">
        <f t="shared" si="3"/>
        <v>8.3782166367444649E-2</v>
      </c>
      <c r="H103" s="6">
        <f t="shared" si="4"/>
        <v>8.3950617283950618E-2</v>
      </c>
      <c r="K103" s="26">
        <f t="shared" si="5"/>
        <v>1620</v>
      </c>
    </row>
    <row r="104" spans="3:11" ht="15.75" x14ac:dyDescent="0.25">
      <c r="C104" s="7">
        <v>45758</v>
      </c>
      <c r="D104" s="9">
        <v>1811000</v>
      </c>
      <c r="E104" s="9">
        <v>1756000</v>
      </c>
      <c r="F104" s="4"/>
      <c r="G104" s="6">
        <f t="shared" si="3"/>
        <v>1.7117614577581448E-2</v>
      </c>
      <c r="H104" s="6">
        <f t="shared" si="4"/>
        <v>1.7084282460136675E-2</v>
      </c>
      <c r="K104" s="26">
        <f t="shared" si="5"/>
        <v>1756</v>
      </c>
    </row>
    <row r="105" spans="3:11" ht="15.75" x14ac:dyDescent="0.25">
      <c r="C105" s="7">
        <v>45759</v>
      </c>
      <c r="D105" s="9">
        <v>1842000</v>
      </c>
      <c r="E105" s="9">
        <v>1786000</v>
      </c>
      <c r="F105" s="4"/>
      <c r="G105" s="6">
        <f t="shared" si="3"/>
        <v>0</v>
      </c>
      <c r="H105" s="6">
        <f t="shared" si="4"/>
        <v>0</v>
      </c>
      <c r="K105" s="26">
        <f t="shared" si="5"/>
        <v>1786</v>
      </c>
    </row>
    <row r="106" spans="3:11" ht="15.75" x14ac:dyDescent="0.25">
      <c r="C106" s="7">
        <v>45760</v>
      </c>
      <c r="D106" s="9">
        <v>1842000</v>
      </c>
      <c r="E106" s="9">
        <v>1786000</v>
      </c>
      <c r="F106" s="4"/>
      <c r="G106" s="6">
        <f t="shared" si="3"/>
        <v>2.7144408251900108E-3</v>
      </c>
      <c r="H106" s="6">
        <f t="shared" si="4"/>
        <v>2.7995520716685329E-3</v>
      </c>
      <c r="K106" s="26">
        <f t="shared" si="5"/>
        <v>1786</v>
      </c>
    </row>
    <row r="107" spans="3:11" ht="15.75" x14ac:dyDescent="0.25">
      <c r="C107" s="7">
        <v>45761</v>
      </c>
      <c r="D107" s="9">
        <v>1847000</v>
      </c>
      <c r="E107" s="9">
        <v>1791000</v>
      </c>
      <c r="F107" s="4"/>
      <c r="G107" s="6">
        <f t="shared" si="3"/>
        <v>0</v>
      </c>
      <c r="H107" s="6">
        <f t="shared" si="4"/>
        <v>0</v>
      </c>
      <c r="K107" s="26">
        <f t="shared" si="5"/>
        <v>1791</v>
      </c>
    </row>
    <row r="108" spans="3:11" ht="15.75" x14ac:dyDescent="0.25">
      <c r="C108" s="7">
        <v>45762</v>
      </c>
      <c r="D108" s="9">
        <v>1847000</v>
      </c>
      <c r="E108" s="9">
        <v>1791000</v>
      </c>
      <c r="F108" s="4"/>
      <c r="G108" s="6">
        <f t="shared" si="3"/>
        <v>3.7899296155928532E-3</v>
      </c>
      <c r="H108" s="6">
        <f t="shared" si="4"/>
        <v>3.9084310441094361E-3</v>
      </c>
      <c r="K108" s="26">
        <f t="shared" si="5"/>
        <v>1791</v>
      </c>
    </row>
    <row r="109" spans="3:11" ht="15.75" x14ac:dyDescent="0.25">
      <c r="C109" s="7">
        <v>45763</v>
      </c>
      <c r="D109" s="9">
        <v>1854000</v>
      </c>
      <c r="E109" s="9">
        <v>1798000</v>
      </c>
      <c r="F109" s="4"/>
      <c r="G109" s="6">
        <f t="shared" si="3"/>
        <v>2.535059331175836E-2</v>
      </c>
      <c r="H109" s="6">
        <f t="shared" si="4"/>
        <v>2.5027808676307009E-2</v>
      </c>
      <c r="K109" s="26">
        <f t="shared" si="5"/>
        <v>1798</v>
      </c>
    </row>
    <row r="110" spans="3:11" ht="15.75" x14ac:dyDescent="0.25">
      <c r="C110" s="7">
        <v>45764</v>
      </c>
      <c r="D110" s="9">
        <v>1901000</v>
      </c>
      <c r="E110" s="9">
        <v>1843000</v>
      </c>
      <c r="F110" s="4"/>
      <c r="G110" s="6">
        <f t="shared" si="3"/>
        <v>2.1041557075223566E-3</v>
      </c>
      <c r="H110" s="6">
        <f t="shared" si="4"/>
        <v>2.170374389582203E-3</v>
      </c>
      <c r="K110" s="26">
        <f t="shared" si="5"/>
        <v>1843</v>
      </c>
    </row>
    <row r="111" spans="3:11" ht="15.75" x14ac:dyDescent="0.25">
      <c r="C111" s="7">
        <v>45765</v>
      </c>
      <c r="D111" s="9">
        <v>1905000</v>
      </c>
      <c r="E111" s="9">
        <v>1847000</v>
      </c>
      <c r="F111" s="4"/>
      <c r="G111" s="6">
        <f t="shared" si="3"/>
        <v>-1.5748031496062992E-3</v>
      </c>
      <c r="H111" s="6">
        <f t="shared" si="4"/>
        <v>-1.6242555495397943E-3</v>
      </c>
      <c r="K111" s="26">
        <f t="shared" si="5"/>
        <v>1847</v>
      </c>
    </row>
    <row r="112" spans="3:11" ht="15.75" x14ac:dyDescent="0.25">
      <c r="C112" s="7">
        <v>45766</v>
      </c>
      <c r="D112" s="9">
        <v>1902000</v>
      </c>
      <c r="E112" s="9">
        <v>1844000</v>
      </c>
      <c r="F112" s="4"/>
      <c r="G112" s="6">
        <f t="shared" si="3"/>
        <v>0</v>
      </c>
      <c r="H112" s="6">
        <f t="shared" si="4"/>
        <v>0</v>
      </c>
      <c r="K112" s="26">
        <f t="shared" si="5"/>
        <v>1844</v>
      </c>
    </row>
    <row r="113" spans="3:11" ht="15.75" x14ac:dyDescent="0.25">
      <c r="C113" s="7">
        <v>45767</v>
      </c>
      <c r="D113" s="9">
        <v>1902000</v>
      </c>
      <c r="E113" s="9">
        <v>1844000</v>
      </c>
      <c r="F113" s="4"/>
      <c r="G113" s="6">
        <f t="shared" si="3"/>
        <v>7.3606729758149319E-3</v>
      </c>
      <c r="H113" s="6">
        <f t="shared" si="4"/>
        <v>7.5921908893709323E-3</v>
      </c>
      <c r="K113" s="26">
        <f t="shared" si="5"/>
        <v>1844</v>
      </c>
    </row>
    <row r="114" spans="3:11" ht="15.75" x14ac:dyDescent="0.25">
      <c r="C114" s="7">
        <v>45768</v>
      </c>
      <c r="D114" s="9">
        <v>1916000</v>
      </c>
      <c r="E114" s="9">
        <v>1858000</v>
      </c>
      <c r="F114" s="4"/>
      <c r="G114" s="6">
        <f t="shared" si="3"/>
        <v>2.8705636743215031E-2</v>
      </c>
      <c r="H114" s="6">
        <f t="shared" si="4"/>
        <v>2.8525296017222819E-2</v>
      </c>
      <c r="K114" s="26">
        <f t="shared" si="5"/>
        <v>1858</v>
      </c>
    </row>
    <row r="115" spans="3:11" ht="15.75" x14ac:dyDescent="0.25">
      <c r="C115" s="7">
        <v>45769</v>
      </c>
      <c r="D115" s="9">
        <v>1971000</v>
      </c>
      <c r="E115" s="9">
        <v>1911000</v>
      </c>
      <c r="F115" s="4"/>
      <c r="G115" s="6">
        <f t="shared" si="3"/>
        <v>-2.0801623541349568E-2</v>
      </c>
      <c r="H115" s="6">
        <f t="shared" si="4"/>
        <v>-3.0873888016745159E-2</v>
      </c>
      <c r="K115" s="26">
        <f t="shared" si="5"/>
        <v>1911</v>
      </c>
    </row>
    <row r="116" spans="3:11" ht="15.75" x14ac:dyDescent="0.25">
      <c r="C116" s="7">
        <v>45770</v>
      </c>
      <c r="D116" s="9">
        <v>1930000</v>
      </c>
      <c r="E116" s="9">
        <v>1852000</v>
      </c>
      <c r="F116" s="4"/>
      <c r="G116" s="6">
        <f t="shared" si="3"/>
        <v>-1.1917098445595855E-2</v>
      </c>
      <c r="H116" s="6">
        <f t="shared" si="4"/>
        <v>-6.4794816414686825E-3</v>
      </c>
      <c r="K116" s="26">
        <f t="shared" si="5"/>
        <v>1852</v>
      </c>
    </row>
    <row r="117" spans="3:11" ht="15.75" x14ac:dyDescent="0.25">
      <c r="C117" s="7">
        <v>45771</v>
      </c>
      <c r="D117" s="9">
        <v>1907000</v>
      </c>
      <c r="E117" s="9">
        <v>1840000</v>
      </c>
      <c r="F117" s="4"/>
      <c r="G117" s="6">
        <f t="shared" si="3"/>
        <v>0</v>
      </c>
      <c r="H117" s="6">
        <f t="shared" si="4"/>
        <v>0</v>
      </c>
      <c r="K117" s="26">
        <f t="shared" si="5"/>
        <v>1840</v>
      </c>
    </row>
    <row r="118" spans="3:11" ht="15.75" x14ac:dyDescent="0.25">
      <c r="C118" s="7">
        <v>45772</v>
      </c>
      <c r="D118" s="9">
        <v>1907000</v>
      </c>
      <c r="E118" s="9">
        <v>1840000</v>
      </c>
      <c r="F118" s="4"/>
      <c r="G118" s="6">
        <f t="shared" si="3"/>
        <v>-3.6706869428421605E-3</v>
      </c>
      <c r="H118" s="6">
        <f t="shared" si="4"/>
        <v>-3.8043478260869567E-3</v>
      </c>
      <c r="K118" s="26">
        <f t="shared" si="5"/>
        <v>1840</v>
      </c>
    </row>
    <row r="119" spans="3:11" ht="15.75" x14ac:dyDescent="0.25">
      <c r="C119" s="7">
        <v>45773</v>
      </c>
      <c r="D119" s="9">
        <v>1900000</v>
      </c>
      <c r="E119" s="9">
        <v>1833000</v>
      </c>
      <c r="F119" s="4"/>
      <c r="G119" s="6">
        <f t="shared" si="3"/>
        <v>0</v>
      </c>
      <c r="H119" s="6">
        <f t="shared" si="4"/>
        <v>0</v>
      </c>
      <c r="K119" s="26">
        <f t="shared" si="5"/>
        <v>1833</v>
      </c>
    </row>
    <row r="120" spans="3:11" ht="15.75" x14ac:dyDescent="0.25">
      <c r="C120" s="7">
        <v>45774</v>
      </c>
      <c r="D120" s="9">
        <v>1900000</v>
      </c>
      <c r="E120" s="9">
        <v>1833000</v>
      </c>
      <c r="F120" s="4"/>
      <c r="G120" s="6">
        <f t="shared" si="3"/>
        <v>-1.5789473684210526E-3</v>
      </c>
      <c r="H120" s="6">
        <f t="shared" si="4"/>
        <v>-1.6366612111292963E-3</v>
      </c>
      <c r="K120" s="26">
        <f t="shared" si="5"/>
        <v>1833</v>
      </c>
    </row>
    <row r="121" spans="3:11" ht="15.75" x14ac:dyDescent="0.25">
      <c r="C121" s="7">
        <v>45775</v>
      </c>
      <c r="D121" s="9">
        <v>1897000</v>
      </c>
      <c r="E121" s="9">
        <v>1830000</v>
      </c>
      <c r="F121" s="4"/>
      <c r="G121" s="6">
        <f t="shared" si="3"/>
        <v>1.5814443858724301E-3</v>
      </c>
      <c r="H121" s="6">
        <f t="shared" si="4"/>
        <v>1.639344262295082E-3</v>
      </c>
      <c r="K121" s="26">
        <f t="shared" si="5"/>
        <v>1830</v>
      </c>
    </row>
    <row r="122" spans="3:11" ht="15.75" x14ac:dyDescent="0.25">
      <c r="C122" s="7">
        <v>45776</v>
      </c>
      <c r="D122" s="9">
        <v>1900000</v>
      </c>
      <c r="E122" s="9">
        <v>1833000</v>
      </c>
      <c r="F122" s="4"/>
      <c r="G122" s="6">
        <f t="shared" si="3"/>
        <v>-2.631578947368421E-3</v>
      </c>
      <c r="H122" s="6">
        <f t="shared" si="4"/>
        <v>-2.7277686852154939E-3</v>
      </c>
      <c r="K122" s="26">
        <f t="shared" si="5"/>
        <v>1833</v>
      </c>
    </row>
    <row r="123" spans="3:11" ht="15.75" x14ac:dyDescent="0.25">
      <c r="C123" s="7">
        <v>45777</v>
      </c>
      <c r="D123" s="9">
        <v>1895000</v>
      </c>
      <c r="E123" s="9">
        <v>1828000</v>
      </c>
      <c r="F123" s="4"/>
      <c r="G123" s="6">
        <f t="shared" si="3"/>
        <v>-1.3720316622691292E-2</v>
      </c>
      <c r="H123" s="6">
        <f t="shared" si="4"/>
        <v>-1.3676148796498906E-2</v>
      </c>
      <c r="K123" s="26">
        <f t="shared" si="5"/>
        <v>1828</v>
      </c>
    </row>
    <row r="124" spans="3:11" ht="15.75" x14ac:dyDescent="0.25">
      <c r="C124" s="7">
        <v>45778</v>
      </c>
      <c r="D124" s="9">
        <v>1869000</v>
      </c>
      <c r="E124" s="9">
        <v>1803000</v>
      </c>
      <c r="F124" s="4"/>
      <c r="G124" s="6">
        <f t="shared" si="3"/>
        <v>-9.630818619582664E-3</v>
      </c>
      <c r="H124" s="6">
        <f t="shared" si="4"/>
        <v>-9.4287298946200779E-3</v>
      </c>
      <c r="K124" s="26">
        <f t="shared" si="5"/>
        <v>1803</v>
      </c>
    </row>
    <row r="125" spans="3:11" ht="15.75" x14ac:dyDescent="0.25">
      <c r="C125" s="7">
        <v>45779</v>
      </c>
      <c r="D125" s="9">
        <v>1851000</v>
      </c>
      <c r="E125" s="9">
        <v>1786000</v>
      </c>
      <c r="F125" s="4"/>
      <c r="G125" s="6">
        <f t="shared" si="3"/>
        <v>0</v>
      </c>
      <c r="H125" s="6">
        <f t="shared" si="4"/>
        <v>0</v>
      </c>
      <c r="K125" s="26">
        <f t="shared" si="5"/>
        <v>1786</v>
      </c>
    </row>
    <row r="126" spans="3:11" ht="15.75" x14ac:dyDescent="0.25">
      <c r="C126" s="7">
        <v>45780</v>
      </c>
      <c r="D126" s="9">
        <v>1851000</v>
      </c>
      <c r="E126" s="9">
        <v>1786000</v>
      </c>
      <c r="F126" s="4"/>
      <c r="G126" s="6">
        <f t="shared" si="3"/>
        <v>-5.4024851431658562E-3</v>
      </c>
      <c r="H126" s="6">
        <f t="shared" si="4"/>
        <v>-5.5991041433370659E-3</v>
      </c>
      <c r="K126" s="26">
        <f t="shared" si="5"/>
        <v>1786</v>
      </c>
    </row>
    <row r="127" spans="3:11" ht="15.75" x14ac:dyDescent="0.25">
      <c r="C127" s="7">
        <v>45781</v>
      </c>
      <c r="D127" s="9">
        <v>1841000</v>
      </c>
      <c r="E127" s="9">
        <v>1776000</v>
      </c>
      <c r="F127" s="4"/>
      <c r="G127" s="6">
        <f t="shared" si="3"/>
        <v>0</v>
      </c>
      <c r="H127" s="6">
        <f t="shared" si="4"/>
        <v>0</v>
      </c>
      <c r="K127" s="26">
        <f t="shared" si="5"/>
        <v>1776</v>
      </c>
    </row>
    <row r="128" spans="3:11" ht="15.75" x14ac:dyDescent="0.25">
      <c r="C128" s="7">
        <v>45782</v>
      </c>
      <c r="D128" s="9">
        <v>1841000</v>
      </c>
      <c r="E128" s="9">
        <v>1776000</v>
      </c>
      <c r="F128" s="4"/>
      <c r="G128" s="6">
        <f t="shared" si="3"/>
        <v>1.1950027159152634E-2</v>
      </c>
      <c r="H128" s="6">
        <f t="shared" si="4"/>
        <v>1.1824324324324325E-2</v>
      </c>
      <c r="K128" s="26">
        <f t="shared" si="5"/>
        <v>1776</v>
      </c>
    </row>
    <row r="129" spans="3:11" ht="15.75" x14ac:dyDescent="0.25">
      <c r="C129" s="7">
        <v>45783</v>
      </c>
      <c r="D129" s="9">
        <v>1863000</v>
      </c>
      <c r="E129" s="9">
        <v>1797000</v>
      </c>
      <c r="F129" s="4"/>
      <c r="G129" s="6">
        <f t="shared" si="3"/>
        <v>1.3955984970477724E-2</v>
      </c>
      <c r="H129" s="6">
        <f t="shared" si="4"/>
        <v>1.3912075681691708E-2</v>
      </c>
      <c r="K129" s="26">
        <f t="shared" si="5"/>
        <v>1797</v>
      </c>
    </row>
    <row r="130" spans="3:11" ht="15.75" x14ac:dyDescent="0.25">
      <c r="C130" s="7">
        <v>45784</v>
      </c>
      <c r="D130" s="9">
        <v>1889000</v>
      </c>
      <c r="E130" s="9">
        <v>1822000</v>
      </c>
      <c r="F130" s="4"/>
      <c r="G130" s="6">
        <f t="shared" si="3"/>
        <v>3.1762837480148226E-3</v>
      </c>
      <c r="H130" s="6">
        <f t="shared" si="4"/>
        <v>8.7815587266739849E-3</v>
      </c>
      <c r="K130" s="26">
        <f t="shared" si="5"/>
        <v>1822</v>
      </c>
    </row>
    <row r="131" spans="3:11" ht="15.75" x14ac:dyDescent="0.25">
      <c r="C131" s="7">
        <v>45785</v>
      </c>
      <c r="D131" s="9">
        <v>1895000</v>
      </c>
      <c r="E131" s="9">
        <v>1838000</v>
      </c>
      <c r="F131" s="4"/>
      <c r="G131" s="6">
        <f t="shared" si="3"/>
        <v>-1.5303430079155673E-2</v>
      </c>
      <c r="H131" s="6">
        <f t="shared" si="4"/>
        <v>-2.5571273122959738E-2</v>
      </c>
      <c r="K131" s="26">
        <f t="shared" si="5"/>
        <v>1838</v>
      </c>
    </row>
    <row r="132" spans="3:11" ht="15.75" x14ac:dyDescent="0.25">
      <c r="C132" s="7">
        <v>45786</v>
      </c>
      <c r="D132" s="9">
        <v>1866000</v>
      </c>
      <c r="E132" s="9">
        <v>1791000</v>
      </c>
      <c r="F132" s="4"/>
      <c r="G132" s="6">
        <f t="shared" si="3"/>
        <v>0</v>
      </c>
      <c r="H132" s="6">
        <f t="shared" si="4"/>
        <v>2.2333891680625349E-3</v>
      </c>
      <c r="K132" s="26">
        <f t="shared" si="5"/>
        <v>1791</v>
      </c>
    </row>
    <row r="133" spans="3:11" ht="15.75" x14ac:dyDescent="0.25">
      <c r="C133" s="7">
        <v>45787</v>
      </c>
      <c r="D133" s="9">
        <v>1866000</v>
      </c>
      <c r="E133" s="9">
        <v>1795000</v>
      </c>
      <c r="F133" s="4"/>
      <c r="G133" s="6">
        <f t="shared" ref="G133:G196" si="6">(D134-D133)/D133</f>
        <v>-1.0182207931404072E-2</v>
      </c>
      <c r="H133" s="6">
        <f t="shared" ref="H133:H196" si="7">(E134-E133)/E133</f>
        <v>-2.2284122562674096E-3</v>
      </c>
      <c r="K133" s="26">
        <f t="shared" ref="K133:K196" si="8">E133/1000</f>
        <v>1795</v>
      </c>
    </row>
    <row r="134" spans="3:11" ht="15.75" x14ac:dyDescent="0.25">
      <c r="C134" s="7">
        <v>45788</v>
      </c>
      <c r="D134" s="9">
        <v>1847000</v>
      </c>
      <c r="E134" s="9">
        <v>1791000</v>
      </c>
      <c r="F134" s="4"/>
      <c r="G134" s="6">
        <f t="shared" si="6"/>
        <v>-5.4141851651326478E-4</v>
      </c>
      <c r="H134" s="6">
        <f t="shared" si="7"/>
        <v>-8.9335566722501397E-3</v>
      </c>
      <c r="K134" s="26">
        <f t="shared" si="8"/>
        <v>1791</v>
      </c>
    </row>
    <row r="135" spans="3:11" ht="15.75" x14ac:dyDescent="0.25">
      <c r="C135" s="7">
        <v>45789</v>
      </c>
      <c r="D135" s="9">
        <v>1846000</v>
      </c>
      <c r="E135" s="9">
        <v>1775000</v>
      </c>
      <c r="F135" s="4"/>
      <c r="G135" s="6">
        <f t="shared" si="6"/>
        <v>-1.1917659804983749E-2</v>
      </c>
      <c r="H135" s="6">
        <f t="shared" si="7"/>
        <v>-8.4507042253521118E-3</v>
      </c>
      <c r="K135" s="26">
        <f t="shared" si="8"/>
        <v>1775</v>
      </c>
    </row>
    <row r="136" spans="3:11" ht="15.75" x14ac:dyDescent="0.25">
      <c r="C136" s="7">
        <v>45790</v>
      </c>
      <c r="D136" s="9">
        <v>1824000</v>
      </c>
      <c r="E136" s="9">
        <v>1760000</v>
      </c>
      <c r="F136" s="4"/>
      <c r="G136" s="6">
        <f t="shared" si="6"/>
        <v>1.0964912280701754E-3</v>
      </c>
      <c r="H136" s="6">
        <f t="shared" si="7"/>
        <v>1.1363636363636363E-3</v>
      </c>
      <c r="K136" s="26">
        <f t="shared" si="8"/>
        <v>1760</v>
      </c>
    </row>
    <row r="137" spans="3:11" ht="15.75" x14ac:dyDescent="0.25">
      <c r="C137" s="7">
        <v>45791</v>
      </c>
      <c r="D137" s="9">
        <v>1826000</v>
      </c>
      <c r="E137" s="9">
        <v>1762000</v>
      </c>
      <c r="F137" s="4"/>
      <c r="G137" s="6">
        <f t="shared" si="6"/>
        <v>-1.1500547645125958E-2</v>
      </c>
      <c r="H137" s="6">
        <f t="shared" si="7"/>
        <v>-1.191827468785471E-2</v>
      </c>
      <c r="K137" s="26">
        <f t="shared" si="8"/>
        <v>1762</v>
      </c>
    </row>
    <row r="138" spans="3:11" ht="15.75" x14ac:dyDescent="0.25">
      <c r="C138" s="7">
        <v>45792</v>
      </c>
      <c r="D138" s="9">
        <v>1805000</v>
      </c>
      <c r="E138" s="9">
        <v>1741000</v>
      </c>
      <c r="F138" s="4"/>
      <c r="G138" s="6">
        <f t="shared" si="6"/>
        <v>1.2742382271468145E-2</v>
      </c>
      <c r="H138" s="6">
        <f t="shared" si="7"/>
        <v>1.3210798391728892E-2</v>
      </c>
      <c r="K138" s="26">
        <f t="shared" si="8"/>
        <v>1741</v>
      </c>
    </row>
    <row r="139" spans="3:11" ht="15.75" x14ac:dyDescent="0.25">
      <c r="C139" s="7">
        <v>45793</v>
      </c>
      <c r="D139" s="9">
        <v>1828000</v>
      </c>
      <c r="E139" s="9">
        <v>1764000</v>
      </c>
      <c r="F139" s="4"/>
      <c r="G139" s="6">
        <f t="shared" si="6"/>
        <v>-1.0393873085339168E-2</v>
      </c>
      <c r="H139" s="6">
        <f t="shared" si="7"/>
        <v>-1.0770975056689343E-2</v>
      </c>
      <c r="K139" s="26">
        <f t="shared" si="8"/>
        <v>1764</v>
      </c>
    </row>
    <row r="140" spans="3:11" ht="15.75" x14ac:dyDescent="0.25">
      <c r="C140" s="7">
        <v>45794</v>
      </c>
      <c r="D140" s="9">
        <v>1809000</v>
      </c>
      <c r="E140" s="9">
        <v>1745000</v>
      </c>
      <c r="F140" s="4"/>
      <c r="G140" s="6">
        <f t="shared" si="6"/>
        <v>0</v>
      </c>
      <c r="H140" s="6">
        <f t="shared" si="7"/>
        <v>0</v>
      </c>
      <c r="K140" s="26">
        <f t="shared" si="8"/>
        <v>1745</v>
      </c>
    </row>
    <row r="141" spans="3:11" ht="15.75" x14ac:dyDescent="0.25">
      <c r="C141" s="7">
        <v>45795</v>
      </c>
      <c r="D141" s="9">
        <v>1809000</v>
      </c>
      <c r="E141" s="9">
        <v>1745000</v>
      </c>
      <c r="F141" s="4"/>
      <c r="G141" s="6">
        <f t="shared" si="6"/>
        <v>1.1608623548922056E-2</v>
      </c>
      <c r="H141" s="6">
        <f t="shared" si="7"/>
        <v>1.1461318051575931E-2</v>
      </c>
      <c r="K141" s="26">
        <f t="shared" si="8"/>
        <v>1745</v>
      </c>
    </row>
    <row r="142" spans="3:11" ht="15.75" x14ac:dyDescent="0.25">
      <c r="C142" s="7">
        <v>45796</v>
      </c>
      <c r="D142" s="9">
        <v>1830000</v>
      </c>
      <c r="E142" s="9">
        <v>1765000</v>
      </c>
      <c r="F142" s="4"/>
      <c r="G142" s="6">
        <f t="shared" si="6"/>
        <v>-1.2568306010928962E-2</v>
      </c>
      <c r="H142" s="6">
        <f t="shared" si="7"/>
        <v>-1.2464589235127478E-2</v>
      </c>
      <c r="K142" s="26">
        <f t="shared" si="8"/>
        <v>1765</v>
      </c>
    </row>
    <row r="143" spans="3:11" ht="15.75" x14ac:dyDescent="0.25">
      <c r="C143" s="7">
        <v>45797</v>
      </c>
      <c r="D143" s="9">
        <v>1807000</v>
      </c>
      <c r="E143" s="9">
        <v>1743000</v>
      </c>
      <c r="F143" s="4"/>
      <c r="G143" s="6">
        <f t="shared" si="6"/>
        <v>1.1621472053126729E-2</v>
      </c>
      <c r="H143" s="6">
        <f t="shared" si="7"/>
        <v>1.2048192771084338E-2</v>
      </c>
      <c r="K143" s="26">
        <f t="shared" si="8"/>
        <v>1743</v>
      </c>
    </row>
    <row r="144" spans="3:11" ht="15.75" x14ac:dyDescent="0.25">
      <c r="C144" s="7">
        <v>45798</v>
      </c>
      <c r="D144" s="9">
        <v>1828000</v>
      </c>
      <c r="E144" s="9">
        <v>1764000</v>
      </c>
      <c r="F144" s="4"/>
      <c r="G144" s="6">
        <f t="shared" si="6"/>
        <v>1.3129102844638949E-2</v>
      </c>
      <c r="H144" s="6">
        <f t="shared" si="7"/>
        <v>1.3038548752834467E-2</v>
      </c>
      <c r="K144" s="26">
        <f t="shared" si="8"/>
        <v>1764</v>
      </c>
    </row>
    <row r="145" spans="3:11" ht="15.75" x14ac:dyDescent="0.25">
      <c r="C145" s="7">
        <v>45799</v>
      </c>
      <c r="D145" s="9">
        <v>1852000</v>
      </c>
      <c r="E145" s="9">
        <v>1787000</v>
      </c>
      <c r="F145" s="4"/>
      <c r="G145" s="6">
        <f t="shared" si="6"/>
        <v>-5.3995680345572351E-3</v>
      </c>
      <c r="H145" s="6">
        <f t="shared" si="7"/>
        <v>-5.5959709009513149E-3</v>
      </c>
      <c r="K145" s="26">
        <f t="shared" si="8"/>
        <v>1787</v>
      </c>
    </row>
    <row r="146" spans="3:11" ht="15.75" x14ac:dyDescent="0.25">
      <c r="C146" s="7">
        <v>45800</v>
      </c>
      <c r="D146" s="9">
        <v>1842000</v>
      </c>
      <c r="E146" s="9">
        <v>1777000</v>
      </c>
      <c r="F146" s="4"/>
      <c r="G146" s="6">
        <f t="shared" si="6"/>
        <v>0</v>
      </c>
      <c r="H146" s="6">
        <f t="shared" si="7"/>
        <v>0</v>
      </c>
      <c r="K146" s="26">
        <f t="shared" si="8"/>
        <v>1777</v>
      </c>
    </row>
    <row r="147" spans="3:11" ht="15.75" x14ac:dyDescent="0.25">
      <c r="C147" s="7">
        <v>45801</v>
      </c>
      <c r="D147" s="9">
        <v>1842000</v>
      </c>
      <c r="E147" s="9">
        <v>1777000</v>
      </c>
      <c r="F147" s="4"/>
      <c r="G147" s="6">
        <f t="shared" si="6"/>
        <v>1.0857763300760043E-2</v>
      </c>
      <c r="H147" s="6">
        <f t="shared" si="7"/>
        <v>1.0692177827799663E-2</v>
      </c>
      <c r="K147" s="26">
        <f t="shared" si="8"/>
        <v>1777</v>
      </c>
    </row>
    <row r="148" spans="3:11" ht="15.75" x14ac:dyDescent="0.25">
      <c r="C148" s="7">
        <v>45802</v>
      </c>
      <c r="D148" s="9">
        <v>1862000</v>
      </c>
      <c r="E148" s="9">
        <v>1796000</v>
      </c>
      <c r="F148" s="4"/>
      <c r="G148" s="6">
        <f t="shared" si="6"/>
        <v>-5.3705692803437165E-3</v>
      </c>
      <c r="H148" s="6">
        <f t="shared" si="7"/>
        <v>-5.0111358574610248E-3</v>
      </c>
      <c r="K148" s="26">
        <f t="shared" si="8"/>
        <v>1796</v>
      </c>
    </row>
    <row r="149" spans="3:11" ht="15.75" x14ac:dyDescent="0.25">
      <c r="C149" s="7">
        <v>45803</v>
      </c>
      <c r="D149" s="9">
        <v>1852000</v>
      </c>
      <c r="E149" s="9">
        <v>1787000</v>
      </c>
      <c r="F149" s="4"/>
      <c r="G149" s="6">
        <f t="shared" si="6"/>
        <v>1.0799136069114472E-3</v>
      </c>
      <c r="H149" s="6">
        <f t="shared" si="7"/>
        <v>1.1191941801902631E-3</v>
      </c>
      <c r="K149" s="26">
        <f t="shared" si="8"/>
        <v>1787</v>
      </c>
    </row>
    <row r="150" spans="3:11" ht="15.75" x14ac:dyDescent="0.25">
      <c r="C150" s="7">
        <v>45804</v>
      </c>
      <c r="D150" s="9">
        <v>1854000</v>
      </c>
      <c r="E150" s="9">
        <v>1789000</v>
      </c>
      <c r="F150" s="4"/>
      <c r="G150" s="6">
        <f t="shared" si="6"/>
        <v>-1.5641855447680691E-2</v>
      </c>
      <c r="H150" s="6">
        <f t="shared" si="7"/>
        <v>-1.5651201788708775E-2</v>
      </c>
      <c r="K150" s="26">
        <f t="shared" si="8"/>
        <v>1789</v>
      </c>
    </row>
    <row r="151" spans="3:11" ht="15.75" x14ac:dyDescent="0.25">
      <c r="C151" s="7">
        <v>45805</v>
      </c>
      <c r="D151" s="9">
        <v>1825000</v>
      </c>
      <c r="E151" s="9">
        <v>1761000</v>
      </c>
      <c r="F151" s="4"/>
      <c r="G151" s="6">
        <f t="shared" si="6"/>
        <v>-6.0273972602739728E-3</v>
      </c>
      <c r="H151" s="6">
        <f t="shared" si="7"/>
        <v>-6.2464508801817146E-3</v>
      </c>
      <c r="K151" s="26">
        <f t="shared" si="8"/>
        <v>1761</v>
      </c>
    </row>
    <row r="152" spans="3:11" ht="15.75" x14ac:dyDescent="0.25">
      <c r="C152" s="7">
        <v>45806</v>
      </c>
      <c r="D152" s="9">
        <v>1814000</v>
      </c>
      <c r="E152" s="9">
        <v>1750000</v>
      </c>
      <c r="F152" s="4"/>
      <c r="G152" s="6">
        <f t="shared" si="6"/>
        <v>1.1576626240352812E-2</v>
      </c>
      <c r="H152" s="6">
        <f t="shared" si="7"/>
        <v>1.1428571428571429E-2</v>
      </c>
      <c r="K152" s="26">
        <f t="shared" si="8"/>
        <v>1750</v>
      </c>
    </row>
    <row r="153" spans="3:11" ht="15.75" x14ac:dyDescent="0.25">
      <c r="C153" s="7">
        <v>45807</v>
      </c>
      <c r="D153" s="9">
        <v>1835000</v>
      </c>
      <c r="E153" s="9">
        <v>1770000</v>
      </c>
      <c r="F153" s="4"/>
      <c r="G153" s="6">
        <f t="shared" si="6"/>
        <v>-6.5395095367847414E-3</v>
      </c>
      <c r="H153" s="6">
        <f t="shared" si="7"/>
        <v>-6.2146892655367235E-3</v>
      </c>
      <c r="K153" s="26">
        <f t="shared" si="8"/>
        <v>1770</v>
      </c>
    </row>
    <row r="154" spans="3:11" ht="15.75" x14ac:dyDescent="0.25">
      <c r="C154" s="7">
        <v>45808</v>
      </c>
      <c r="D154" s="9">
        <v>1823000</v>
      </c>
      <c r="E154" s="9">
        <v>1759000</v>
      </c>
      <c r="F154" s="4"/>
      <c r="G154" s="6">
        <f t="shared" si="6"/>
        <v>0</v>
      </c>
      <c r="H154" s="6">
        <f t="shared" si="7"/>
        <v>0</v>
      </c>
      <c r="K154" s="26">
        <f t="shared" si="8"/>
        <v>1759</v>
      </c>
    </row>
    <row r="155" spans="3:11" ht="15.75" x14ac:dyDescent="0.25">
      <c r="C155" s="7">
        <v>45809</v>
      </c>
      <c r="D155" s="9">
        <v>1823000</v>
      </c>
      <c r="E155" s="9">
        <v>1759000</v>
      </c>
      <c r="F155" s="4"/>
      <c r="G155" s="6">
        <f t="shared" si="6"/>
        <v>8.2281952825013719E-3</v>
      </c>
      <c r="H155" s="6">
        <f t="shared" si="7"/>
        <v>7.9590676520750435E-3</v>
      </c>
      <c r="K155" s="26">
        <f t="shared" si="8"/>
        <v>1759</v>
      </c>
    </row>
    <row r="156" spans="3:11" ht="15.75" x14ac:dyDescent="0.25">
      <c r="C156" s="7">
        <v>45810</v>
      </c>
      <c r="D156" s="9">
        <v>1838000</v>
      </c>
      <c r="E156" s="9">
        <v>1773000</v>
      </c>
      <c r="F156" s="4"/>
      <c r="G156" s="6">
        <f t="shared" si="6"/>
        <v>1.6866158868335146E-2</v>
      </c>
      <c r="H156" s="6">
        <f t="shared" si="7"/>
        <v>1.6920473773265651E-2</v>
      </c>
      <c r="K156" s="26">
        <f t="shared" si="8"/>
        <v>1773</v>
      </c>
    </row>
    <row r="157" spans="3:11" ht="15.75" x14ac:dyDescent="0.25">
      <c r="C157" s="7">
        <v>45811</v>
      </c>
      <c r="D157" s="9">
        <v>1869000</v>
      </c>
      <c r="E157" s="9">
        <v>1803000</v>
      </c>
      <c r="F157" s="4"/>
      <c r="G157" s="6">
        <f t="shared" si="6"/>
        <v>-3.2102728731942215E-3</v>
      </c>
      <c r="H157" s="6">
        <f t="shared" si="7"/>
        <v>-3.3277870216306157E-3</v>
      </c>
      <c r="K157" s="26">
        <f t="shared" si="8"/>
        <v>1803</v>
      </c>
    </row>
    <row r="158" spans="3:11" ht="15.75" x14ac:dyDescent="0.25">
      <c r="C158" s="7">
        <v>45812</v>
      </c>
      <c r="D158" s="9">
        <v>1863000</v>
      </c>
      <c r="E158" s="9">
        <v>1797000</v>
      </c>
      <c r="F158" s="4"/>
      <c r="G158" s="6">
        <f t="shared" si="6"/>
        <v>-2.1470746108427268E-3</v>
      </c>
      <c r="H158" s="6">
        <f t="shared" si="7"/>
        <v>-2.2259321090706734E-3</v>
      </c>
      <c r="K158" s="26">
        <f t="shared" si="8"/>
        <v>1797</v>
      </c>
    </row>
    <row r="159" spans="3:11" ht="15.75" x14ac:dyDescent="0.25">
      <c r="C159" s="7">
        <v>45813</v>
      </c>
      <c r="D159" s="9">
        <v>1859000</v>
      </c>
      <c r="E159" s="9">
        <v>1793000</v>
      </c>
      <c r="F159" s="4"/>
      <c r="G159" s="6">
        <f t="shared" si="6"/>
        <v>-3.7654653039268424E-3</v>
      </c>
      <c r="H159" s="6">
        <f t="shared" si="7"/>
        <v>-3.3463469046291134E-3</v>
      </c>
      <c r="K159" s="26">
        <f t="shared" si="8"/>
        <v>1793</v>
      </c>
    </row>
    <row r="160" spans="3:11" ht="15.75" x14ac:dyDescent="0.25">
      <c r="C160" s="7">
        <v>45814</v>
      </c>
      <c r="D160" s="9">
        <v>1852000</v>
      </c>
      <c r="E160" s="9">
        <v>1787000</v>
      </c>
      <c r="F160" s="4"/>
      <c r="G160" s="6">
        <f t="shared" si="6"/>
        <v>-9.7192224622030237E-3</v>
      </c>
      <c r="H160" s="6">
        <f t="shared" si="7"/>
        <v>-1.0072747621712367E-2</v>
      </c>
      <c r="K160" s="26">
        <f t="shared" si="8"/>
        <v>1787</v>
      </c>
    </row>
    <row r="161" spans="3:11" ht="15.75" x14ac:dyDescent="0.25">
      <c r="C161" s="7">
        <v>45815</v>
      </c>
      <c r="D161" s="9">
        <v>1834000</v>
      </c>
      <c r="E161" s="9">
        <v>1769000</v>
      </c>
      <c r="F161" s="4"/>
      <c r="G161" s="6">
        <f t="shared" si="6"/>
        <v>0</v>
      </c>
      <c r="H161" s="6">
        <f t="shared" si="7"/>
        <v>0</v>
      </c>
      <c r="K161" s="26">
        <f t="shared" si="8"/>
        <v>1769</v>
      </c>
    </row>
    <row r="162" spans="3:11" ht="15.75" x14ac:dyDescent="0.25">
      <c r="C162" s="7">
        <v>45816</v>
      </c>
      <c r="D162" s="9">
        <v>1834000</v>
      </c>
      <c r="E162" s="9">
        <v>1769000</v>
      </c>
      <c r="F162" s="4"/>
      <c r="G162" s="6">
        <f t="shared" si="6"/>
        <v>0</v>
      </c>
      <c r="H162" s="6">
        <f t="shared" si="7"/>
        <v>0</v>
      </c>
      <c r="K162" s="26">
        <f t="shared" si="8"/>
        <v>1769</v>
      </c>
    </row>
    <row r="163" spans="3:11" ht="15.75" x14ac:dyDescent="0.25">
      <c r="C163" s="7">
        <v>45817</v>
      </c>
      <c r="D163" s="9">
        <v>1834000</v>
      </c>
      <c r="E163" s="9">
        <v>1769000</v>
      </c>
      <c r="F163" s="4"/>
      <c r="G163" s="6">
        <f t="shared" si="6"/>
        <v>3.2715376226826608E-3</v>
      </c>
      <c r="H163" s="6">
        <f t="shared" si="7"/>
        <v>3.3917467495760316E-3</v>
      </c>
      <c r="K163" s="26">
        <f t="shared" si="8"/>
        <v>1769</v>
      </c>
    </row>
    <row r="164" spans="3:11" ht="15.75" x14ac:dyDescent="0.25">
      <c r="C164" s="7">
        <v>45818</v>
      </c>
      <c r="D164" s="9">
        <v>1840000</v>
      </c>
      <c r="E164" s="9">
        <v>1775000</v>
      </c>
      <c r="F164" s="4"/>
      <c r="G164" s="6">
        <f t="shared" si="6"/>
        <v>5.4347826086956522E-4</v>
      </c>
      <c r="H164" s="6">
        <f t="shared" si="7"/>
        <v>5.6338028169014088E-4</v>
      </c>
      <c r="K164" s="26">
        <f t="shared" si="8"/>
        <v>1775</v>
      </c>
    </row>
    <row r="165" spans="3:11" ht="15.75" x14ac:dyDescent="0.25">
      <c r="C165" s="7">
        <v>45819</v>
      </c>
      <c r="D165" s="9">
        <v>1841000</v>
      </c>
      <c r="E165" s="9">
        <v>1776000</v>
      </c>
      <c r="F165" s="4"/>
      <c r="G165" s="6">
        <f t="shared" si="6"/>
        <v>6.5181966322650732E-3</v>
      </c>
      <c r="H165" s="6">
        <f t="shared" si="7"/>
        <v>6.7567567567567571E-3</v>
      </c>
      <c r="K165" s="26">
        <f t="shared" si="8"/>
        <v>1776</v>
      </c>
    </row>
    <row r="166" spans="3:11" ht="15.75" x14ac:dyDescent="0.25">
      <c r="C166" s="7">
        <v>45820</v>
      </c>
      <c r="D166" s="9">
        <v>1853000</v>
      </c>
      <c r="E166" s="9">
        <v>1788000</v>
      </c>
      <c r="F166" s="4"/>
      <c r="G166" s="6">
        <f t="shared" si="6"/>
        <v>0</v>
      </c>
      <c r="H166" s="6">
        <f t="shared" si="7"/>
        <v>0</v>
      </c>
      <c r="K166" s="26">
        <f t="shared" si="8"/>
        <v>1788</v>
      </c>
    </row>
    <row r="167" spans="3:11" ht="15.75" x14ac:dyDescent="0.25">
      <c r="C167" s="7">
        <v>45821</v>
      </c>
      <c r="D167" s="9">
        <v>1853000</v>
      </c>
      <c r="E167" s="9">
        <v>1788000</v>
      </c>
      <c r="F167" s="4"/>
      <c r="G167" s="6">
        <f t="shared" si="6"/>
        <v>1.4031300593631947E-2</v>
      </c>
      <c r="H167" s="6">
        <f t="shared" si="7"/>
        <v>1.3982102908277404E-2</v>
      </c>
      <c r="K167" s="26">
        <f t="shared" si="8"/>
        <v>1788</v>
      </c>
    </row>
    <row r="168" spans="3:11" ht="15.75" x14ac:dyDescent="0.25">
      <c r="C168" s="7">
        <v>45822</v>
      </c>
      <c r="D168" s="9">
        <v>1879000</v>
      </c>
      <c r="E168" s="9">
        <v>1813000</v>
      </c>
      <c r="F168" s="4"/>
      <c r="G168" s="6">
        <f t="shared" si="6"/>
        <v>-5.3219797764768491E-3</v>
      </c>
      <c r="H168" s="6">
        <f t="shared" si="7"/>
        <v>-5.5157198014340872E-3</v>
      </c>
      <c r="K168" s="26">
        <f t="shared" si="8"/>
        <v>1813</v>
      </c>
    </row>
    <row r="169" spans="3:11" ht="15.75" x14ac:dyDescent="0.25">
      <c r="C169" s="7">
        <v>45823</v>
      </c>
      <c r="D169" s="9">
        <v>1869000</v>
      </c>
      <c r="E169" s="9">
        <v>1803000</v>
      </c>
      <c r="F169" s="4"/>
      <c r="G169" s="6">
        <f t="shared" si="6"/>
        <v>5.3504547886570357E-3</v>
      </c>
      <c r="H169" s="6">
        <f t="shared" si="7"/>
        <v>5.546311702717693E-3</v>
      </c>
      <c r="K169" s="26">
        <f t="shared" si="8"/>
        <v>1803</v>
      </c>
    </row>
    <row r="170" spans="3:11" ht="15.75" x14ac:dyDescent="0.25">
      <c r="C170" s="7">
        <v>45824</v>
      </c>
      <c r="D170" s="9">
        <v>1879000</v>
      </c>
      <c r="E170" s="9">
        <v>1813000</v>
      </c>
      <c r="F170" s="4"/>
      <c r="G170" s="6">
        <f t="shared" si="6"/>
        <v>-4.7897817988291642E-3</v>
      </c>
      <c r="H170" s="6">
        <f t="shared" si="7"/>
        <v>-4.9641478212906782E-3</v>
      </c>
      <c r="K170" s="26">
        <f t="shared" si="8"/>
        <v>1813</v>
      </c>
    </row>
    <row r="171" spans="3:11" ht="15.75" x14ac:dyDescent="0.25">
      <c r="C171" s="7">
        <v>45825</v>
      </c>
      <c r="D171" s="9">
        <v>1870000</v>
      </c>
      <c r="E171" s="9">
        <v>1804000</v>
      </c>
      <c r="F171" s="4"/>
      <c r="G171" s="6">
        <f t="shared" si="6"/>
        <v>0</v>
      </c>
      <c r="H171" s="6">
        <f t="shared" si="7"/>
        <v>0</v>
      </c>
      <c r="K171" s="26">
        <f t="shared" si="8"/>
        <v>1804</v>
      </c>
    </row>
    <row r="172" spans="3:11" ht="15.75" x14ac:dyDescent="0.25">
      <c r="C172" s="7">
        <v>45826</v>
      </c>
      <c r="D172" s="9">
        <v>1870000</v>
      </c>
      <c r="E172" s="9">
        <v>1804000</v>
      </c>
      <c r="F172" s="4"/>
      <c r="G172" s="6">
        <f t="shared" si="6"/>
        <v>-3.2085561497326204E-3</v>
      </c>
      <c r="H172" s="6">
        <f t="shared" si="7"/>
        <v>-3.3259423503325942E-3</v>
      </c>
      <c r="K172" s="26">
        <f t="shared" si="8"/>
        <v>1804</v>
      </c>
    </row>
    <row r="173" spans="3:11" ht="15.75" x14ac:dyDescent="0.25">
      <c r="C173" s="7">
        <v>45827</v>
      </c>
      <c r="D173" s="9">
        <v>1864000</v>
      </c>
      <c r="E173" s="9">
        <v>1798000</v>
      </c>
      <c r="F173" s="4"/>
      <c r="G173" s="6">
        <f t="shared" si="6"/>
        <v>-3.2188841201716738E-3</v>
      </c>
      <c r="H173" s="6">
        <f t="shared" si="7"/>
        <v>-3.3370411568409346E-3</v>
      </c>
      <c r="K173" s="26">
        <f t="shared" si="8"/>
        <v>1798</v>
      </c>
    </row>
    <row r="174" spans="3:11" ht="15.75" x14ac:dyDescent="0.25">
      <c r="C174" s="7">
        <v>45828</v>
      </c>
      <c r="D174" s="9">
        <v>1858000</v>
      </c>
      <c r="E174" s="9">
        <v>1792000</v>
      </c>
      <c r="F174" s="4"/>
      <c r="G174" s="6">
        <f t="shared" si="6"/>
        <v>-4.8439181916038751E-3</v>
      </c>
      <c r="H174" s="6">
        <f t="shared" si="7"/>
        <v>-4.464285714285714E-3</v>
      </c>
      <c r="K174" s="26">
        <f t="shared" si="8"/>
        <v>1792</v>
      </c>
    </row>
    <row r="175" spans="3:11" ht="15.75" x14ac:dyDescent="0.25">
      <c r="C175" s="7">
        <v>45829</v>
      </c>
      <c r="D175" s="9">
        <v>1849000</v>
      </c>
      <c r="E175" s="9">
        <v>1784000</v>
      </c>
      <c r="F175" s="4"/>
      <c r="G175" s="6">
        <f t="shared" si="6"/>
        <v>7.0308274743104381E-3</v>
      </c>
      <c r="H175" s="6">
        <f t="shared" si="7"/>
        <v>6.7264573991031393E-3</v>
      </c>
      <c r="K175" s="26">
        <f t="shared" si="8"/>
        <v>1784</v>
      </c>
    </row>
    <row r="176" spans="3:11" ht="15.75" x14ac:dyDescent="0.25">
      <c r="C176" s="7">
        <v>45830</v>
      </c>
      <c r="D176" s="9">
        <v>1862000</v>
      </c>
      <c r="E176" s="9">
        <v>1796000</v>
      </c>
      <c r="F176" s="4"/>
      <c r="G176" s="6">
        <f t="shared" si="6"/>
        <v>0</v>
      </c>
      <c r="H176" s="6">
        <f t="shared" si="7"/>
        <v>0</v>
      </c>
      <c r="K176" s="26">
        <f t="shared" si="8"/>
        <v>1796</v>
      </c>
    </row>
    <row r="177" spans="3:11" ht="15.75" x14ac:dyDescent="0.25">
      <c r="C177" s="7">
        <v>45831</v>
      </c>
      <c r="D177" s="9">
        <v>1862000</v>
      </c>
      <c r="E177" s="9">
        <v>1796000</v>
      </c>
      <c r="F177" s="4"/>
      <c r="G177" s="6">
        <f t="shared" si="6"/>
        <v>-4.296455424274973E-3</v>
      </c>
      <c r="H177" s="6">
        <f t="shared" si="7"/>
        <v>-3.8975501113585748E-3</v>
      </c>
      <c r="K177" s="26">
        <f t="shared" si="8"/>
        <v>1796</v>
      </c>
    </row>
    <row r="178" spans="3:11" ht="15.75" x14ac:dyDescent="0.25">
      <c r="C178" s="7">
        <v>45832</v>
      </c>
      <c r="D178" s="9">
        <v>1854000</v>
      </c>
      <c r="E178" s="9">
        <v>1789000</v>
      </c>
      <c r="F178" s="4"/>
      <c r="G178" s="6">
        <f t="shared" si="6"/>
        <v>-2.1574973031283709E-3</v>
      </c>
      <c r="H178" s="6">
        <f t="shared" si="7"/>
        <v>-2.2358859698155395E-3</v>
      </c>
      <c r="K178" s="26">
        <f t="shared" si="8"/>
        <v>1789</v>
      </c>
    </row>
    <row r="179" spans="3:11" ht="15.75" x14ac:dyDescent="0.25">
      <c r="C179" s="7">
        <v>45833</v>
      </c>
      <c r="D179" s="9">
        <v>1850000</v>
      </c>
      <c r="E179" s="9">
        <v>1785000</v>
      </c>
      <c r="F179" s="4"/>
      <c r="G179" s="6">
        <f t="shared" si="6"/>
        <v>0</v>
      </c>
      <c r="H179" s="6">
        <f t="shared" si="7"/>
        <v>0</v>
      </c>
      <c r="K179" s="26">
        <f t="shared" si="8"/>
        <v>1785</v>
      </c>
    </row>
    <row r="180" spans="3:11" ht="15.75" x14ac:dyDescent="0.25">
      <c r="C180" s="7">
        <v>45834</v>
      </c>
      <c r="D180" s="9">
        <v>1850000</v>
      </c>
      <c r="E180" s="9">
        <v>1785000</v>
      </c>
      <c r="F180" s="4"/>
      <c r="G180" s="6">
        <f t="shared" si="6"/>
        <v>-1.1891891891891892E-2</v>
      </c>
      <c r="H180" s="6">
        <f t="shared" si="7"/>
        <v>-1.1764705882352941E-2</v>
      </c>
      <c r="K180" s="26">
        <f t="shared" si="8"/>
        <v>1785</v>
      </c>
    </row>
    <row r="181" spans="3:11" ht="15.75" x14ac:dyDescent="0.25">
      <c r="C181" s="7">
        <v>45835</v>
      </c>
      <c r="D181" s="9">
        <v>1828000</v>
      </c>
      <c r="E181" s="9">
        <v>1764000</v>
      </c>
      <c r="F181" s="4"/>
      <c r="G181" s="6">
        <f t="shared" si="6"/>
        <v>-1.2582056892778994E-2</v>
      </c>
      <c r="H181" s="6">
        <f t="shared" si="7"/>
        <v>-1.3038548752834467E-2</v>
      </c>
      <c r="K181" s="26">
        <f t="shared" si="8"/>
        <v>1764</v>
      </c>
    </row>
    <row r="182" spans="3:11" ht="15.75" x14ac:dyDescent="0.25">
      <c r="C182" s="7">
        <v>45836</v>
      </c>
      <c r="D182" s="9">
        <v>1805000</v>
      </c>
      <c r="E182" s="9">
        <v>1741000</v>
      </c>
      <c r="F182" s="4"/>
      <c r="G182" s="6">
        <f t="shared" si="6"/>
        <v>0</v>
      </c>
      <c r="H182" s="6">
        <f t="shared" si="7"/>
        <v>0</v>
      </c>
      <c r="K182" s="26">
        <f t="shared" si="8"/>
        <v>1741</v>
      </c>
    </row>
    <row r="183" spans="3:11" ht="15.75" x14ac:dyDescent="0.25">
      <c r="C183" s="7">
        <v>45837</v>
      </c>
      <c r="D183" s="9">
        <v>1805000</v>
      </c>
      <c r="E183" s="9">
        <v>1741000</v>
      </c>
      <c r="F183" s="4"/>
      <c r="G183" s="6">
        <f t="shared" si="6"/>
        <v>-1.6620498614958448E-3</v>
      </c>
      <c r="H183" s="6">
        <f t="shared" si="7"/>
        <v>-1.7231476163124641E-3</v>
      </c>
      <c r="K183" s="26">
        <f t="shared" si="8"/>
        <v>1741</v>
      </c>
    </row>
    <row r="184" spans="3:11" ht="15.75" x14ac:dyDescent="0.25">
      <c r="C184" s="7">
        <v>45838</v>
      </c>
      <c r="D184" s="9">
        <v>1802000</v>
      </c>
      <c r="E184" s="9">
        <v>1738000</v>
      </c>
      <c r="F184" s="4"/>
      <c r="G184" s="6">
        <f t="shared" si="6"/>
        <v>1.6648168701442841E-3</v>
      </c>
      <c r="H184" s="6">
        <f t="shared" si="7"/>
        <v>1.7261219792865361E-3</v>
      </c>
      <c r="K184" s="26">
        <f t="shared" si="8"/>
        <v>1738</v>
      </c>
    </row>
    <row r="185" spans="3:11" ht="15.75" x14ac:dyDescent="0.25">
      <c r="C185" s="7">
        <v>45839</v>
      </c>
      <c r="D185" s="9">
        <v>1805000</v>
      </c>
      <c r="E185" s="9">
        <v>1741000</v>
      </c>
      <c r="F185" s="4"/>
      <c r="G185" s="6">
        <f t="shared" si="6"/>
        <v>1.4958448753462604E-2</v>
      </c>
      <c r="H185" s="6">
        <f t="shared" si="7"/>
        <v>1.4933946008041356E-2</v>
      </c>
      <c r="K185" s="26">
        <f t="shared" si="8"/>
        <v>1741</v>
      </c>
    </row>
    <row r="186" spans="3:11" ht="15.75" x14ac:dyDescent="0.25">
      <c r="C186" s="7">
        <v>45840</v>
      </c>
      <c r="D186" s="9">
        <v>1832000</v>
      </c>
      <c r="E186" s="9">
        <v>1767000</v>
      </c>
      <c r="F186" s="4"/>
      <c r="G186" s="6">
        <f t="shared" si="6"/>
        <v>-1.0917030567685589E-3</v>
      </c>
      <c r="H186" s="6">
        <f t="shared" si="7"/>
        <v>-1.1318619128466328E-3</v>
      </c>
      <c r="K186" s="26">
        <f t="shared" si="8"/>
        <v>1767</v>
      </c>
    </row>
    <row r="187" spans="3:11" ht="15.75" x14ac:dyDescent="0.25">
      <c r="C187" s="7">
        <v>45841</v>
      </c>
      <c r="D187" s="9">
        <v>1830000</v>
      </c>
      <c r="E187" s="9">
        <v>1765000</v>
      </c>
      <c r="F187" s="4"/>
      <c r="G187" s="6">
        <f t="shared" si="6"/>
        <v>-2.185792349726776E-3</v>
      </c>
      <c r="H187" s="6">
        <f t="shared" si="7"/>
        <v>-1.6997167138810198E-3</v>
      </c>
      <c r="K187" s="26">
        <f t="shared" si="8"/>
        <v>1765</v>
      </c>
    </row>
    <row r="188" spans="3:11" ht="15.75" x14ac:dyDescent="0.25">
      <c r="C188" s="7">
        <v>45842</v>
      </c>
      <c r="D188" s="9">
        <v>1826000</v>
      </c>
      <c r="E188" s="9">
        <v>1762000</v>
      </c>
      <c r="F188" s="4"/>
      <c r="G188" s="6">
        <f t="shared" si="6"/>
        <v>0</v>
      </c>
      <c r="H188" s="6">
        <f t="shared" si="7"/>
        <v>0</v>
      </c>
      <c r="K188" s="26">
        <f t="shared" si="8"/>
        <v>1762</v>
      </c>
    </row>
    <row r="189" spans="3:11" ht="15.75" x14ac:dyDescent="0.25">
      <c r="C189" s="7">
        <v>45843</v>
      </c>
      <c r="D189" s="9">
        <v>1826000</v>
      </c>
      <c r="E189" s="9">
        <v>1762000</v>
      </c>
      <c r="F189" s="4"/>
      <c r="G189" s="6">
        <f t="shared" si="6"/>
        <v>0</v>
      </c>
      <c r="H189" s="6">
        <f t="shared" si="7"/>
        <v>0</v>
      </c>
      <c r="K189" s="26">
        <f t="shared" si="8"/>
        <v>1762</v>
      </c>
    </row>
    <row r="190" spans="3:11" ht="15.75" x14ac:dyDescent="0.25">
      <c r="C190" s="7">
        <v>45844</v>
      </c>
      <c r="D190" s="9">
        <v>1826000</v>
      </c>
      <c r="E190" s="9">
        <v>1762000</v>
      </c>
      <c r="F190" s="4"/>
      <c r="G190" s="6">
        <f t="shared" si="6"/>
        <v>-2.1905805038335158E-3</v>
      </c>
      <c r="H190" s="6">
        <f t="shared" si="7"/>
        <v>-2.2701475595913734E-3</v>
      </c>
      <c r="K190" s="26">
        <f t="shared" si="8"/>
        <v>1762</v>
      </c>
    </row>
    <row r="191" spans="3:11" ht="15.75" x14ac:dyDescent="0.25">
      <c r="C191" s="7">
        <v>45845</v>
      </c>
      <c r="D191" s="9">
        <v>1822000</v>
      </c>
      <c r="E191" s="9">
        <v>1758000</v>
      </c>
      <c r="F191" s="4"/>
      <c r="G191" s="6">
        <f t="shared" si="6"/>
        <v>2.7442371020856204E-3</v>
      </c>
      <c r="H191" s="6">
        <f t="shared" si="7"/>
        <v>2.844141069397042E-3</v>
      </c>
      <c r="K191" s="26">
        <f t="shared" si="8"/>
        <v>1758</v>
      </c>
    </row>
    <row r="192" spans="3:11" ht="15.75" x14ac:dyDescent="0.25">
      <c r="C192" s="7">
        <v>45846</v>
      </c>
      <c r="D192" s="9">
        <v>1827000</v>
      </c>
      <c r="E192" s="9">
        <v>1763000</v>
      </c>
      <c r="F192" s="4"/>
      <c r="G192" s="6">
        <f t="shared" si="6"/>
        <v>-6.5681444991789817E-3</v>
      </c>
      <c r="H192" s="6">
        <f t="shared" si="7"/>
        <v>-6.8065796937039139E-3</v>
      </c>
      <c r="K192" s="26">
        <f t="shared" si="8"/>
        <v>1763</v>
      </c>
    </row>
    <row r="193" spans="3:11" ht="15.75" x14ac:dyDescent="0.25">
      <c r="C193" s="7">
        <v>45847</v>
      </c>
      <c r="D193" s="9">
        <v>1815000</v>
      </c>
      <c r="E193" s="9">
        <v>1751000</v>
      </c>
      <c r="F193" s="4"/>
      <c r="G193" s="6">
        <f t="shared" si="6"/>
        <v>3.856749311294766E-3</v>
      </c>
      <c r="H193" s="6">
        <f t="shared" si="7"/>
        <v>3.9977155910908054E-3</v>
      </c>
      <c r="K193" s="26">
        <f t="shared" si="8"/>
        <v>1751</v>
      </c>
    </row>
    <row r="194" spans="3:11" ht="15.75" x14ac:dyDescent="0.25">
      <c r="C194" s="7">
        <v>45848</v>
      </c>
      <c r="D194" s="9">
        <v>1822000</v>
      </c>
      <c r="E194" s="9">
        <v>1758000</v>
      </c>
      <c r="F194" s="4"/>
      <c r="G194" s="6">
        <f t="shared" si="6"/>
        <v>0</v>
      </c>
      <c r="H194" s="6">
        <f t="shared" si="7"/>
        <v>0</v>
      </c>
      <c r="K194" s="26">
        <f t="shared" si="8"/>
        <v>1758</v>
      </c>
    </row>
    <row r="195" spans="3:11" ht="15.75" x14ac:dyDescent="0.25">
      <c r="C195" s="7">
        <v>45849</v>
      </c>
      <c r="D195" s="9">
        <v>1822000</v>
      </c>
      <c r="E195" s="9">
        <v>1758000</v>
      </c>
      <c r="F195" s="4"/>
      <c r="G195" s="6">
        <f t="shared" si="6"/>
        <v>9.3304061470911078E-3</v>
      </c>
      <c r="H195" s="6">
        <f t="shared" si="7"/>
        <v>9.1012514220705342E-3</v>
      </c>
      <c r="K195" s="26">
        <f t="shared" si="8"/>
        <v>1758</v>
      </c>
    </row>
    <row r="196" spans="3:11" ht="15.75" x14ac:dyDescent="0.25">
      <c r="C196" s="7">
        <v>45850</v>
      </c>
      <c r="D196" s="9">
        <v>1839000</v>
      </c>
      <c r="E196" s="9">
        <v>1774000</v>
      </c>
      <c r="F196" s="4"/>
      <c r="G196" s="6">
        <f t="shared" si="6"/>
        <v>0</v>
      </c>
      <c r="H196" s="6">
        <f t="shared" si="7"/>
        <v>0</v>
      </c>
      <c r="K196" s="26">
        <f t="shared" si="8"/>
        <v>1774</v>
      </c>
    </row>
    <row r="197" spans="3:11" ht="15.75" x14ac:dyDescent="0.25">
      <c r="C197" s="7">
        <v>45851</v>
      </c>
      <c r="D197" s="9">
        <v>1839000</v>
      </c>
      <c r="E197" s="9">
        <v>1774000</v>
      </c>
      <c r="F197" s="4"/>
      <c r="G197" s="6">
        <f t="shared" ref="G197:G260" si="9">(D198-D197)/D197</f>
        <v>-9.2441544317563885E-3</v>
      </c>
      <c r="H197" s="6">
        <f t="shared" ref="H197:H260" si="10">(E198-E197)/E197</f>
        <v>-9.0191657271702363E-3</v>
      </c>
      <c r="K197" s="26">
        <f t="shared" ref="K197:K260" si="11">E197/1000</f>
        <v>1774</v>
      </c>
    </row>
    <row r="198" spans="3:11" ht="15.75" x14ac:dyDescent="0.25">
      <c r="C198" s="7">
        <v>45852</v>
      </c>
      <c r="D198" s="9">
        <v>1822000</v>
      </c>
      <c r="E198" s="9">
        <v>1758000</v>
      </c>
      <c r="F198" s="4"/>
      <c r="G198" s="6">
        <f t="shared" si="9"/>
        <v>7.1350164654226129E-3</v>
      </c>
      <c r="H198" s="6">
        <f t="shared" si="10"/>
        <v>6.8259385665529011E-3</v>
      </c>
      <c r="K198" s="26">
        <f t="shared" si="11"/>
        <v>1758</v>
      </c>
    </row>
    <row r="199" spans="3:11" ht="15.75" x14ac:dyDescent="0.25">
      <c r="C199" s="7">
        <v>45853</v>
      </c>
      <c r="D199" s="9">
        <v>1835000</v>
      </c>
      <c r="E199" s="9">
        <v>1770000</v>
      </c>
      <c r="F199" s="4"/>
      <c r="G199" s="6">
        <f t="shared" si="9"/>
        <v>-3.8147138964577656E-3</v>
      </c>
      <c r="H199" s="6">
        <f t="shared" si="10"/>
        <v>-3.3898305084745762E-3</v>
      </c>
      <c r="K199" s="26">
        <f t="shared" si="11"/>
        <v>1770</v>
      </c>
    </row>
    <row r="200" spans="3:11" ht="15.75" x14ac:dyDescent="0.25">
      <c r="C200" s="7">
        <v>45854</v>
      </c>
      <c r="D200" s="9">
        <v>1828000</v>
      </c>
      <c r="E200" s="9">
        <v>1764000</v>
      </c>
      <c r="F200" s="4"/>
      <c r="G200" s="6">
        <f t="shared" si="9"/>
        <v>6.0175054704595188E-3</v>
      </c>
      <c r="H200" s="6">
        <f t="shared" si="10"/>
        <v>5.6689342403628117E-3</v>
      </c>
      <c r="K200" s="26">
        <f t="shared" si="11"/>
        <v>1764</v>
      </c>
    </row>
    <row r="201" spans="3:11" ht="15.75" x14ac:dyDescent="0.25">
      <c r="C201" s="7">
        <v>45855</v>
      </c>
      <c r="D201" s="9">
        <v>1839000</v>
      </c>
      <c r="E201" s="9">
        <v>1774000</v>
      </c>
      <c r="F201" s="4"/>
      <c r="G201" s="6">
        <f t="shared" si="9"/>
        <v>-1.6313213703099511E-3</v>
      </c>
      <c r="H201" s="6">
        <f t="shared" si="10"/>
        <v>-1.6910935738444193E-3</v>
      </c>
      <c r="K201" s="26">
        <f t="shared" si="11"/>
        <v>1774</v>
      </c>
    </row>
    <row r="202" spans="3:11" ht="15.75" x14ac:dyDescent="0.25">
      <c r="C202" s="7">
        <v>45856</v>
      </c>
      <c r="D202" s="9">
        <v>1836000</v>
      </c>
      <c r="E202" s="9">
        <v>1771000</v>
      </c>
      <c r="F202" s="4"/>
      <c r="G202" s="6">
        <f t="shared" si="9"/>
        <v>5.9912854030501088E-3</v>
      </c>
      <c r="H202" s="6">
        <f t="shared" si="10"/>
        <v>6.2111801242236021E-3</v>
      </c>
      <c r="K202" s="26">
        <f t="shared" si="11"/>
        <v>1771</v>
      </c>
    </row>
    <row r="203" spans="3:11" ht="15.75" x14ac:dyDescent="0.25">
      <c r="C203" s="7">
        <v>45857</v>
      </c>
      <c r="D203" s="9">
        <v>1847000</v>
      </c>
      <c r="E203" s="9">
        <v>1782000</v>
      </c>
      <c r="F203" s="4"/>
      <c r="G203" s="6">
        <f t="shared" si="9"/>
        <v>0</v>
      </c>
      <c r="H203" s="6">
        <f t="shared" si="10"/>
        <v>0</v>
      </c>
      <c r="K203" s="26">
        <f t="shared" si="11"/>
        <v>1782</v>
      </c>
    </row>
    <row r="204" spans="3:11" ht="15.75" x14ac:dyDescent="0.25">
      <c r="C204" s="7">
        <v>45858</v>
      </c>
      <c r="D204" s="9">
        <v>1847000</v>
      </c>
      <c r="E204" s="9">
        <v>1782000</v>
      </c>
      <c r="F204" s="4"/>
      <c r="G204" s="6">
        <f t="shared" si="9"/>
        <v>0</v>
      </c>
      <c r="H204" s="6">
        <f t="shared" si="10"/>
        <v>0</v>
      </c>
      <c r="K204" s="26">
        <f t="shared" si="11"/>
        <v>1782</v>
      </c>
    </row>
    <row r="205" spans="3:11" ht="15.75" x14ac:dyDescent="0.25">
      <c r="C205" s="7">
        <v>45859</v>
      </c>
      <c r="D205" s="9">
        <v>1847000</v>
      </c>
      <c r="E205" s="9">
        <v>1782000</v>
      </c>
      <c r="F205" s="4"/>
      <c r="G205" s="6">
        <f t="shared" si="9"/>
        <v>9.204114780725501E-3</v>
      </c>
      <c r="H205" s="6">
        <f t="shared" si="10"/>
        <v>8.9786756453423128E-3</v>
      </c>
      <c r="K205" s="26">
        <f t="shared" si="11"/>
        <v>1782</v>
      </c>
    </row>
    <row r="206" spans="3:11" ht="15.75" x14ac:dyDescent="0.25">
      <c r="C206" s="7">
        <v>45860</v>
      </c>
      <c r="D206" s="9">
        <v>1864000</v>
      </c>
      <c r="E206" s="9">
        <v>1798000</v>
      </c>
      <c r="F206" s="4"/>
      <c r="G206" s="6">
        <f t="shared" si="9"/>
        <v>0</v>
      </c>
      <c r="H206" s="6">
        <f t="shared" si="10"/>
        <v>0</v>
      </c>
      <c r="K206" s="26">
        <f t="shared" si="11"/>
        <v>1798</v>
      </c>
    </row>
    <row r="207" spans="3:11" ht="15.75" x14ac:dyDescent="0.25">
      <c r="C207" s="7">
        <v>45861</v>
      </c>
      <c r="D207" s="9">
        <v>1864000</v>
      </c>
      <c r="E207" s="9">
        <v>1798000</v>
      </c>
      <c r="F207" s="4"/>
      <c r="G207" s="6">
        <f t="shared" si="9"/>
        <v>0</v>
      </c>
      <c r="H207" s="6">
        <f t="shared" si="10"/>
        <v>0</v>
      </c>
      <c r="K207" s="26">
        <f t="shared" si="11"/>
        <v>1798</v>
      </c>
    </row>
    <row r="208" spans="3:11" ht="15.75" x14ac:dyDescent="0.25">
      <c r="C208" s="7">
        <v>45862</v>
      </c>
      <c r="D208" s="9">
        <v>1864000</v>
      </c>
      <c r="E208" s="9">
        <v>1798000</v>
      </c>
      <c r="F208" s="4"/>
      <c r="G208" s="6">
        <f t="shared" si="9"/>
        <v>-4.8283261802575111E-3</v>
      </c>
      <c r="H208" s="6">
        <f t="shared" si="10"/>
        <v>-4.4493882091212458E-3</v>
      </c>
      <c r="K208" s="26">
        <f t="shared" si="11"/>
        <v>1798</v>
      </c>
    </row>
    <row r="209" spans="3:11" ht="15.75" x14ac:dyDescent="0.25">
      <c r="C209" s="7">
        <v>45863</v>
      </c>
      <c r="D209" s="9">
        <v>1855000</v>
      </c>
      <c r="E209" s="9">
        <v>1790000</v>
      </c>
      <c r="F209" s="4"/>
      <c r="G209" s="6">
        <f t="shared" si="9"/>
        <v>-9.1644204851752016E-3</v>
      </c>
      <c r="H209" s="6">
        <f t="shared" si="10"/>
        <v>-9.4972067039106149E-3</v>
      </c>
      <c r="K209" s="26">
        <f t="shared" si="11"/>
        <v>1790</v>
      </c>
    </row>
    <row r="210" spans="3:11" ht="15.75" x14ac:dyDescent="0.25">
      <c r="C210" s="7">
        <v>45864</v>
      </c>
      <c r="D210" s="9">
        <v>1838000</v>
      </c>
      <c r="E210" s="9">
        <v>1773000</v>
      </c>
      <c r="F210" s="4"/>
      <c r="G210" s="6">
        <f t="shared" si="9"/>
        <v>0</v>
      </c>
      <c r="H210" s="6">
        <f t="shared" si="10"/>
        <v>0</v>
      </c>
      <c r="K210" s="26">
        <f t="shared" si="11"/>
        <v>1773</v>
      </c>
    </row>
    <row r="211" spans="3:11" ht="15.75" x14ac:dyDescent="0.25">
      <c r="C211" s="7">
        <v>45865</v>
      </c>
      <c r="D211" s="9">
        <v>1838000</v>
      </c>
      <c r="E211" s="9">
        <v>1773000</v>
      </c>
      <c r="F211" s="4"/>
      <c r="G211" s="6">
        <f t="shared" si="9"/>
        <v>-1.632208922742111E-3</v>
      </c>
      <c r="H211" s="6">
        <f t="shared" si="10"/>
        <v>-1.6920473773265651E-3</v>
      </c>
      <c r="K211" s="26">
        <f t="shared" si="11"/>
        <v>1773</v>
      </c>
    </row>
    <row r="212" spans="3:11" ht="15.75" x14ac:dyDescent="0.25">
      <c r="C212" s="7">
        <v>45866</v>
      </c>
      <c r="D212" s="9">
        <v>1835000</v>
      </c>
      <c r="E212" s="9">
        <v>1770000</v>
      </c>
      <c r="F212" s="4"/>
      <c r="G212" s="6">
        <f t="shared" si="9"/>
        <v>-4.9046321525885563E-3</v>
      </c>
      <c r="H212" s="6">
        <f t="shared" si="10"/>
        <v>-4.5197740112994352E-3</v>
      </c>
      <c r="K212" s="26">
        <f t="shared" si="11"/>
        <v>1770</v>
      </c>
    </row>
    <row r="213" spans="3:11" ht="15.75" x14ac:dyDescent="0.25">
      <c r="C213" s="7">
        <v>45867</v>
      </c>
      <c r="D213" s="9">
        <v>1826000</v>
      </c>
      <c r="E213" s="9">
        <v>1762000</v>
      </c>
      <c r="F213" s="4"/>
      <c r="G213" s="6">
        <f t="shared" si="9"/>
        <v>0</v>
      </c>
      <c r="H213" s="6">
        <f t="shared" si="10"/>
        <v>0</v>
      </c>
      <c r="K213" s="26">
        <f t="shared" si="11"/>
        <v>1762</v>
      </c>
    </row>
    <row r="214" spans="3:11" ht="15.75" x14ac:dyDescent="0.25">
      <c r="C214" s="7">
        <v>45868</v>
      </c>
      <c r="D214" s="9">
        <v>1826000</v>
      </c>
      <c r="E214" s="9">
        <v>1762000</v>
      </c>
      <c r="F214" s="4"/>
      <c r="G214" s="6">
        <f t="shared" si="9"/>
        <v>-2.7382256297918948E-3</v>
      </c>
      <c r="H214" s="6">
        <f t="shared" si="10"/>
        <v>-2.8376844494892167E-3</v>
      </c>
      <c r="K214" s="26">
        <f t="shared" si="11"/>
        <v>1762</v>
      </c>
    </row>
    <row r="215" spans="3:11" ht="15.75" x14ac:dyDescent="0.25">
      <c r="C215" s="7">
        <v>45869</v>
      </c>
      <c r="D215" s="9">
        <v>1821000</v>
      </c>
      <c r="E215" s="9">
        <v>1757000</v>
      </c>
      <c r="F215" s="4"/>
      <c r="G215" s="6">
        <f t="shared" si="9"/>
        <v>0</v>
      </c>
      <c r="H215" s="6">
        <f t="shared" si="10"/>
        <v>0</v>
      </c>
      <c r="K215" s="26">
        <f t="shared" si="11"/>
        <v>1757</v>
      </c>
    </row>
    <row r="216" spans="3:11" ht="15.75" x14ac:dyDescent="0.25">
      <c r="C216" s="7">
        <v>45870</v>
      </c>
      <c r="D216" s="9">
        <v>1821000</v>
      </c>
      <c r="E216" s="9">
        <v>1757000</v>
      </c>
      <c r="F216" s="4"/>
      <c r="G216" s="6">
        <f t="shared" si="9"/>
        <v>2.5809994508511808E-2</v>
      </c>
      <c r="H216" s="6">
        <f t="shared" si="10"/>
        <v>2.5611838360842343E-2</v>
      </c>
      <c r="K216" s="26">
        <f t="shared" si="11"/>
        <v>1757</v>
      </c>
    </row>
    <row r="217" spans="3:11" ht="15.75" x14ac:dyDescent="0.25">
      <c r="C217" s="7">
        <v>45871</v>
      </c>
      <c r="D217" s="9">
        <v>1868000</v>
      </c>
      <c r="E217" s="9">
        <v>1802000</v>
      </c>
      <c r="F217" s="4"/>
      <c r="G217" s="6">
        <f t="shared" si="9"/>
        <v>0</v>
      </c>
      <c r="H217" s="6">
        <f t="shared" si="10"/>
        <v>0</v>
      </c>
      <c r="K217" s="26">
        <f t="shared" si="11"/>
        <v>1802</v>
      </c>
    </row>
    <row r="218" spans="3:11" ht="15.75" x14ac:dyDescent="0.25">
      <c r="C218" s="7">
        <v>45872</v>
      </c>
      <c r="D218" s="9">
        <v>1868000</v>
      </c>
      <c r="E218" s="9">
        <v>1802000</v>
      </c>
      <c r="F218" s="4"/>
      <c r="G218" s="6">
        <f t="shared" si="9"/>
        <v>-1.0706638115631692E-3</v>
      </c>
      <c r="H218" s="6">
        <f t="shared" si="10"/>
        <v>-1.1098779134295228E-3</v>
      </c>
      <c r="K218" s="26">
        <f t="shared" si="11"/>
        <v>1802</v>
      </c>
    </row>
    <row r="219" spans="3:11" ht="15.75" x14ac:dyDescent="0.25">
      <c r="C219" s="7">
        <v>45873</v>
      </c>
      <c r="D219" s="9">
        <v>1866000</v>
      </c>
      <c r="E219" s="9">
        <v>1800000</v>
      </c>
      <c r="F219" s="4"/>
      <c r="G219" s="6">
        <f t="shared" si="9"/>
        <v>5.8949624866023584E-3</v>
      </c>
      <c r="H219" s="6">
        <f t="shared" si="10"/>
        <v>6.1111111111111114E-3</v>
      </c>
      <c r="K219" s="26">
        <f t="shared" si="11"/>
        <v>1800</v>
      </c>
    </row>
    <row r="220" spans="3:11" ht="15.75" x14ac:dyDescent="0.25">
      <c r="C220" s="7">
        <v>45874</v>
      </c>
      <c r="D220" s="9">
        <v>1877000</v>
      </c>
      <c r="E220" s="9">
        <v>1811000</v>
      </c>
      <c r="F220" s="4"/>
      <c r="G220" s="6">
        <f t="shared" si="9"/>
        <v>-2.6638252530633991E-3</v>
      </c>
      <c r="H220" s="6">
        <f t="shared" si="10"/>
        <v>-2.7609055770292656E-3</v>
      </c>
      <c r="K220" s="26">
        <f t="shared" si="11"/>
        <v>1811</v>
      </c>
    </row>
    <row r="221" spans="3:11" ht="15.75" x14ac:dyDescent="0.25">
      <c r="C221" s="7">
        <v>45875</v>
      </c>
      <c r="D221" s="9">
        <v>1872000</v>
      </c>
      <c r="E221" s="9">
        <v>1806000</v>
      </c>
      <c r="F221" s="4"/>
      <c r="G221" s="6">
        <f t="shared" si="9"/>
        <v>-2.670940170940171E-3</v>
      </c>
      <c r="H221" s="6">
        <f t="shared" si="10"/>
        <v>-2.7685492801771874E-3</v>
      </c>
      <c r="K221" s="26">
        <f t="shared" si="11"/>
        <v>1806</v>
      </c>
    </row>
    <row r="222" spans="3:11" ht="15.75" x14ac:dyDescent="0.25">
      <c r="C222" s="7">
        <v>45876</v>
      </c>
      <c r="D222" s="9">
        <v>1867000</v>
      </c>
      <c r="E222" s="9">
        <v>1801000</v>
      </c>
      <c r="F222" s="4"/>
      <c r="G222" s="6">
        <f t="shared" si="9"/>
        <v>3.7493304767005891E-3</v>
      </c>
      <c r="H222" s="6">
        <f t="shared" si="10"/>
        <v>3.886729594669628E-3</v>
      </c>
      <c r="K222" s="26">
        <f t="shared" si="11"/>
        <v>1801</v>
      </c>
    </row>
    <row r="223" spans="3:11" ht="15.75" x14ac:dyDescent="0.25">
      <c r="C223" s="7">
        <v>45877</v>
      </c>
      <c r="D223" s="9">
        <v>1874000</v>
      </c>
      <c r="E223" s="9">
        <v>1808000</v>
      </c>
      <c r="F223" s="4"/>
      <c r="G223" s="6">
        <f t="shared" si="9"/>
        <v>-1.6008537886872999E-3</v>
      </c>
      <c r="H223" s="6">
        <f t="shared" si="10"/>
        <v>-1.6592920353982301E-3</v>
      </c>
      <c r="K223" s="26">
        <f t="shared" si="11"/>
        <v>1808</v>
      </c>
    </row>
    <row r="224" spans="3:11" ht="15.75" x14ac:dyDescent="0.25">
      <c r="C224" s="7">
        <v>45878</v>
      </c>
      <c r="D224" s="9">
        <v>1871000</v>
      </c>
      <c r="E224" s="9">
        <v>1805000</v>
      </c>
      <c r="F224" s="4"/>
      <c r="G224" s="6">
        <f t="shared" si="9"/>
        <v>0</v>
      </c>
      <c r="H224" s="6">
        <f t="shared" si="10"/>
        <v>0</v>
      </c>
      <c r="K224" s="26">
        <f t="shared" si="11"/>
        <v>1805</v>
      </c>
    </row>
    <row r="225" spans="3:11" ht="15.75" x14ac:dyDescent="0.25">
      <c r="C225" s="7">
        <v>45879</v>
      </c>
      <c r="D225" s="9">
        <v>1871000</v>
      </c>
      <c r="E225" s="9">
        <v>1805000</v>
      </c>
      <c r="F225" s="4"/>
      <c r="G225" s="6">
        <f t="shared" si="9"/>
        <v>-3.7413148049171567E-3</v>
      </c>
      <c r="H225" s="6">
        <f t="shared" si="10"/>
        <v>-3.8781163434903048E-3</v>
      </c>
      <c r="K225" s="26">
        <f t="shared" si="11"/>
        <v>1805</v>
      </c>
    </row>
    <row r="226" spans="3:11" ht="15.75" x14ac:dyDescent="0.25">
      <c r="C226" s="7">
        <v>45880</v>
      </c>
      <c r="D226" s="9">
        <v>1864000</v>
      </c>
      <c r="E226" s="9">
        <v>1798000</v>
      </c>
      <c r="F226" s="4"/>
      <c r="G226" s="6">
        <f t="shared" si="9"/>
        <v>-9.1201716738197429E-3</v>
      </c>
      <c r="H226" s="6">
        <f t="shared" si="10"/>
        <v>-8.8987764182424916E-3</v>
      </c>
      <c r="K226" s="26">
        <f t="shared" si="11"/>
        <v>1798</v>
      </c>
    </row>
    <row r="227" spans="3:11" ht="15.75" x14ac:dyDescent="0.25">
      <c r="C227" s="7">
        <v>45881</v>
      </c>
      <c r="D227" s="9">
        <v>1847000</v>
      </c>
      <c r="E227" s="9">
        <v>1782000</v>
      </c>
      <c r="F227" s="4"/>
      <c r="G227" s="6">
        <f t="shared" si="9"/>
        <v>-2.1656740660530591E-3</v>
      </c>
      <c r="H227" s="6">
        <f t="shared" si="10"/>
        <v>-2.2446689113355782E-3</v>
      </c>
      <c r="K227" s="26">
        <f t="shared" si="11"/>
        <v>1782</v>
      </c>
    </row>
    <row r="228" spans="3:11" ht="15.75" x14ac:dyDescent="0.25">
      <c r="C228" s="7">
        <v>45882</v>
      </c>
      <c r="D228" s="9">
        <v>1843000</v>
      </c>
      <c r="E228" s="9">
        <v>1778000</v>
      </c>
      <c r="F228" s="4"/>
      <c r="G228" s="6">
        <f t="shared" si="9"/>
        <v>0</v>
      </c>
      <c r="H228" s="6">
        <f t="shared" si="10"/>
        <v>0</v>
      </c>
      <c r="K228" s="26">
        <f t="shared" si="11"/>
        <v>1778</v>
      </c>
    </row>
    <row r="229" spans="3:11" ht="15.75" x14ac:dyDescent="0.25">
      <c r="C229" s="7">
        <v>45883</v>
      </c>
      <c r="D229" s="9">
        <v>1843000</v>
      </c>
      <c r="E229" s="9">
        <v>1778000</v>
      </c>
      <c r="F229" s="4"/>
      <c r="G229" s="6">
        <f t="shared" si="9"/>
        <v>-8.6814975583288118E-3</v>
      </c>
      <c r="H229" s="6">
        <f t="shared" si="10"/>
        <v>-8.4364454443194604E-3</v>
      </c>
      <c r="K229" s="26">
        <f t="shared" si="11"/>
        <v>1778</v>
      </c>
    </row>
    <row r="230" spans="3:11" ht="15.75" x14ac:dyDescent="0.25">
      <c r="C230" s="7">
        <v>45884</v>
      </c>
      <c r="D230" s="9">
        <v>1827000</v>
      </c>
      <c r="E230" s="9">
        <v>1763000</v>
      </c>
      <c r="F230" s="4"/>
      <c r="G230" s="6">
        <f t="shared" si="9"/>
        <v>-2.7367268746579091E-3</v>
      </c>
      <c r="H230" s="6">
        <f t="shared" si="10"/>
        <v>-2.8360748723766306E-3</v>
      </c>
      <c r="K230" s="26">
        <f t="shared" si="11"/>
        <v>1763</v>
      </c>
    </row>
    <row r="231" spans="3:11" ht="15.75" x14ac:dyDescent="0.25">
      <c r="C231" s="7">
        <v>45885</v>
      </c>
      <c r="D231" s="9">
        <v>1822000</v>
      </c>
      <c r="E231" s="9">
        <v>1758000</v>
      </c>
      <c r="F231" s="4"/>
      <c r="G231" s="6">
        <f t="shared" si="9"/>
        <v>0</v>
      </c>
      <c r="H231" s="6">
        <f t="shared" si="10"/>
        <v>0</v>
      </c>
      <c r="K231" s="26">
        <f t="shared" si="11"/>
        <v>1758</v>
      </c>
    </row>
    <row r="232" spans="3:11" ht="15.75" x14ac:dyDescent="0.25">
      <c r="C232" s="7">
        <v>45886</v>
      </c>
      <c r="D232" s="9">
        <v>1822000</v>
      </c>
      <c r="E232" s="9">
        <v>1758000</v>
      </c>
      <c r="F232" s="4"/>
      <c r="G232" s="6">
        <f t="shared" si="9"/>
        <v>0</v>
      </c>
      <c r="H232" s="6">
        <f t="shared" si="10"/>
        <v>0</v>
      </c>
      <c r="K232" s="26">
        <f t="shared" si="11"/>
        <v>1758</v>
      </c>
    </row>
    <row r="233" spans="3:11" ht="15.75" x14ac:dyDescent="0.25">
      <c r="C233" s="7">
        <v>45887</v>
      </c>
      <c r="D233" s="9">
        <v>1822000</v>
      </c>
      <c r="E233" s="9">
        <v>1758000</v>
      </c>
      <c r="F233" s="4"/>
      <c r="G233" s="6">
        <f t="shared" si="9"/>
        <v>1.6465422612513721E-3</v>
      </c>
      <c r="H233" s="6">
        <f t="shared" si="10"/>
        <v>1.7064846416382253E-3</v>
      </c>
      <c r="K233" s="26">
        <f t="shared" si="11"/>
        <v>1758</v>
      </c>
    </row>
    <row r="234" spans="3:11" ht="15.75" x14ac:dyDescent="0.25">
      <c r="C234" s="7">
        <v>45888</v>
      </c>
      <c r="D234" s="9">
        <v>1825000</v>
      </c>
      <c r="E234" s="9">
        <v>1761000</v>
      </c>
      <c r="F234" s="4"/>
      <c r="G234" s="6">
        <f t="shared" si="9"/>
        <v>2.2465753424657533E-2</v>
      </c>
      <c r="H234" s="6">
        <f t="shared" si="10"/>
        <v>1.7035775127768313E-2</v>
      </c>
      <c r="K234" s="26">
        <f t="shared" si="11"/>
        <v>1761</v>
      </c>
    </row>
    <row r="235" spans="3:11" ht="15.75" x14ac:dyDescent="0.25">
      <c r="C235" s="7">
        <v>45889</v>
      </c>
      <c r="D235" s="9">
        <v>1866000</v>
      </c>
      <c r="E235" s="9">
        <v>1791000</v>
      </c>
      <c r="F235" s="4"/>
      <c r="G235" s="6">
        <f t="shared" si="9"/>
        <v>-2.5187566988210074E-2</v>
      </c>
      <c r="H235" s="6">
        <f t="shared" si="10"/>
        <v>-2.0100502512562814E-2</v>
      </c>
      <c r="K235" s="26">
        <f t="shared" si="11"/>
        <v>1791</v>
      </c>
    </row>
    <row r="236" spans="3:11" ht="15.75" x14ac:dyDescent="0.25">
      <c r="C236" s="7">
        <v>45890</v>
      </c>
      <c r="D236" s="9">
        <v>1819000</v>
      </c>
      <c r="E236" s="9">
        <v>1755000</v>
      </c>
      <c r="F236" s="4"/>
      <c r="G236" s="6">
        <f t="shared" si="9"/>
        <v>1.2094557449147883E-2</v>
      </c>
      <c r="H236" s="6">
        <f t="shared" si="10"/>
        <v>1.1965811965811967E-2</v>
      </c>
      <c r="K236" s="26">
        <f t="shared" si="11"/>
        <v>1755</v>
      </c>
    </row>
    <row r="237" spans="3:11" ht="15.75" x14ac:dyDescent="0.25">
      <c r="C237" s="7">
        <v>45891</v>
      </c>
      <c r="D237" s="9">
        <v>1841000</v>
      </c>
      <c r="E237" s="9">
        <v>1776000</v>
      </c>
      <c r="F237" s="4"/>
      <c r="G237" s="6">
        <f t="shared" si="9"/>
        <v>8.1477457903313417E-3</v>
      </c>
      <c r="H237" s="6">
        <f t="shared" si="10"/>
        <v>8.4459459459459464E-3</v>
      </c>
      <c r="K237" s="26">
        <f t="shared" si="11"/>
        <v>1776</v>
      </c>
    </row>
    <row r="238" spans="3:11" ht="15.75" x14ac:dyDescent="0.25">
      <c r="C238" s="7">
        <v>45892</v>
      </c>
      <c r="D238" s="9">
        <v>1856000</v>
      </c>
      <c r="E238" s="9">
        <v>1791000</v>
      </c>
      <c r="F238" s="4"/>
      <c r="G238" s="6">
        <f t="shared" si="9"/>
        <v>0</v>
      </c>
      <c r="H238" s="6">
        <f t="shared" si="10"/>
        <v>0</v>
      </c>
      <c r="K238" s="26">
        <f t="shared" si="11"/>
        <v>1791</v>
      </c>
    </row>
    <row r="239" spans="3:11" ht="15.75" x14ac:dyDescent="0.25">
      <c r="C239" s="7">
        <v>45893</v>
      </c>
      <c r="D239" s="9">
        <v>1856000</v>
      </c>
      <c r="E239" s="9">
        <v>1791000</v>
      </c>
      <c r="F239" s="4"/>
      <c r="G239" s="6">
        <f t="shared" si="9"/>
        <v>-1.6163793103448276E-3</v>
      </c>
      <c r="H239" s="6">
        <f t="shared" si="10"/>
        <v>-1.6750418760469012E-3</v>
      </c>
      <c r="K239" s="26">
        <f t="shared" si="11"/>
        <v>1791</v>
      </c>
    </row>
    <row r="240" spans="3:11" ht="15.75" x14ac:dyDescent="0.25">
      <c r="C240" s="7">
        <v>45894</v>
      </c>
      <c r="D240" s="9">
        <v>1853000</v>
      </c>
      <c r="E240" s="9">
        <v>1788000</v>
      </c>
      <c r="F240" s="4"/>
      <c r="G240" s="6">
        <f t="shared" si="9"/>
        <v>1.6189962223421479E-3</v>
      </c>
      <c r="H240" s="6">
        <f t="shared" si="10"/>
        <v>1.6778523489932886E-3</v>
      </c>
      <c r="K240" s="26">
        <f t="shared" si="11"/>
        <v>1788</v>
      </c>
    </row>
    <row r="241" spans="3:11" ht="15.75" x14ac:dyDescent="0.25">
      <c r="C241" s="7">
        <v>45895</v>
      </c>
      <c r="D241" s="9">
        <v>1856000</v>
      </c>
      <c r="E241" s="9">
        <v>1791000</v>
      </c>
      <c r="F241" s="4"/>
      <c r="G241" s="6">
        <f t="shared" si="9"/>
        <v>0</v>
      </c>
      <c r="H241" s="6">
        <f t="shared" si="10"/>
        <v>0</v>
      </c>
      <c r="K241" s="26">
        <f t="shared" si="11"/>
        <v>1791</v>
      </c>
    </row>
    <row r="242" spans="3:11" ht="15.75" x14ac:dyDescent="0.25">
      <c r="C242" s="7">
        <v>45896</v>
      </c>
      <c r="D242" s="9">
        <v>1856000</v>
      </c>
      <c r="E242" s="9">
        <v>1791000</v>
      </c>
      <c r="F242" s="4"/>
      <c r="G242" s="6">
        <f t="shared" si="9"/>
        <v>6.4655172413793103E-3</v>
      </c>
      <c r="H242" s="6">
        <f t="shared" si="10"/>
        <v>6.1418202121719711E-3</v>
      </c>
      <c r="K242" s="26">
        <f t="shared" si="11"/>
        <v>1791</v>
      </c>
    </row>
    <row r="243" spans="3:11" ht="15.75" x14ac:dyDescent="0.25">
      <c r="C243" s="7">
        <v>45897</v>
      </c>
      <c r="D243" s="9">
        <v>1868000</v>
      </c>
      <c r="E243" s="9">
        <v>1802000</v>
      </c>
      <c r="F243" s="4"/>
      <c r="G243" s="6">
        <f t="shared" si="9"/>
        <v>0</v>
      </c>
      <c r="H243" s="6">
        <f t="shared" si="10"/>
        <v>0</v>
      </c>
      <c r="K243" s="26">
        <f t="shared" si="11"/>
        <v>1802</v>
      </c>
    </row>
    <row r="244" spans="3:11" ht="15.75" x14ac:dyDescent="0.25">
      <c r="C244" s="7">
        <v>45898</v>
      </c>
      <c r="D244" s="9">
        <v>1868000</v>
      </c>
      <c r="E244" s="9">
        <v>1802000</v>
      </c>
      <c r="F244" s="4"/>
      <c r="G244" s="6">
        <f t="shared" si="9"/>
        <v>9.1006423982869372E-3</v>
      </c>
      <c r="H244" s="6">
        <f t="shared" si="10"/>
        <v>9.433962264150943E-3</v>
      </c>
      <c r="K244" s="26">
        <f t="shared" si="11"/>
        <v>1802</v>
      </c>
    </row>
    <row r="245" spans="3:11" ht="15.75" x14ac:dyDescent="0.25">
      <c r="C245" s="7">
        <v>45899</v>
      </c>
      <c r="D245" s="9">
        <v>1885000</v>
      </c>
      <c r="E245" s="9">
        <v>1819000</v>
      </c>
      <c r="F245" s="4"/>
      <c r="G245" s="6">
        <f t="shared" si="9"/>
        <v>9.0185676392572946E-3</v>
      </c>
      <c r="H245" s="6">
        <f t="shared" si="10"/>
        <v>8.7960417811984611E-3</v>
      </c>
      <c r="K245" s="26">
        <f t="shared" si="11"/>
        <v>1819</v>
      </c>
    </row>
    <row r="246" spans="3:11" ht="15.75" x14ac:dyDescent="0.25">
      <c r="C246" s="7">
        <v>45900</v>
      </c>
      <c r="D246" s="9">
        <v>1902000</v>
      </c>
      <c r="E246" s="9">
        <v>1835000</v>
      </c>
      <c r="F246" s="4"/>
      <c r="G246" s="6">
        <f t="shared" si="9"/>
        <v>-1.0515247108307045E-3</v>
      </c>
      <c r="H246" s="6">
        <f t="shared" si="10"/>
        <v>-1.0899182561307902E-3</v>
      </c>
      <c r="K246" s="26">
        <f t="shared" si="11"/>
        <v>1835</v>
      </c>
    </row>
    <row r="247" spans="3:11" ht="15.75" x14ac:dyDescent="0.25">
      <c r="C247" s="7">
        <v>45901</v>
      </c>
      <c r="D247" s="9">
        <v>1900000</v>
      </c>
      <c r="E247" s="9">
        <v>1833000</v>
      </c>
      <c r="F247" s="4"/>
      <c r="G247" s="6">
        <f t="shared" si="9"/>
        <v>1.5263157894736841E-2</v>
      </c>
      <c r="H247" s="6">
        <f t="shared" si="10"/>
        <v>1.5275504637206765E-2</v>
      </c>
      <c r="K247" s="26">
        <f t="shared" si="11"/>
        <v>1833</v>
      </c>
    </row>
    <row r="248" spans="3:11" ht="15.75" x14ac:dyDescent="0.25">
      <c r="C248" s="7">
        <v>45902</v>
      </c>
      <c r="D248" s="9">
        <v>1929000</v>
      </c>
      <c r="E248" s="9">
        <v>1861000</v>
      </c>
      <c r="F248" s="4"/>
      <c r="G248" s="6">
        <f t="shared" si="9"/>
        <v>0</v>
      </c>
      <c r="H248" s="6">
        <f t="shared" si="10"/>
        <v>0</v>
      </c>
      <c r="K248" s="26">
        <f t="shared" si="11"/>
        <v>1861</v>
      </c>
    </row>
    <row r="249" spans="3:11" ht="15.75" x14ac:dyDescent="0.25">
      <c r="C249" s="7">
        <v>45903</v>
      </c>
      <c r="D249" s="9">
        <v>1929000</v>
      </c>
      <c r="E249" s="9">
        <v>1861000</v>
      </c>
      <c r="F249" s="4"/>
      <c r="G249" s="6">
        <f t="shared" si="9"/>
        <v>1.6588906168999482E-2</v>
      </c>
      <c r="H249" s="6">
        <f t="shared" si="10"/>
        <v>1.6657710908113917E-2</v>
      </c>
      <c r="K249" s="26">
        <f t="shared" si="11"/>
        <v>1861</v>
      </c>
    </row>
    <row r="250" spans="3:11" ht="15.75" x14ac:dyDescent="0.25">
      <c r="C250" s="7">
        <v>45904</v>
      </c>
      <c r="D250" s="9">
        <v>1961000</v>
      </c>
      <c r="E250" s="9">
        <v>1892000</v>
      </c>
      <c r="F250" s="4"/>
      <c r="G250" s="6">
        <f t="shared" si="9"/>
        <v>-1.0198878123406426E-3</v>
      </c>
      <c r="H250" s="6">
        <f t="shared" si="10"/>
        <v>-1.0570824524312897E-3</v>
      </c>
      <c r="K250" s="26">
        <f t="shared" si="11"/>
        <v>1892</v>
      </c>
    </row>
    <row r="251" spans="3:11" ht="15.75" x14ac:dyDescent="0.25">
      <c r="C251" s="7">
        <v>45905</v>
      </c>
      <c r="D251" s="9">
        <v>1959000</v>
      </c>
      <c r="E251" s="9">
        <v>1890000</v>
      </c>
      <c r="F251" s="4"/>
      <c r="G251" s="6">
        <f t="shared" si="9"/>
        <v>9.6988259315977533E-3</v>
      </c>
      <c r="H251" s="6">
        <f t="shared" si="10"/>
        <v>9.5238095238095247E-3</v>
      </c>
      <c r="K251" s="26">
        <f t="shared" si="11"/>
        <v>1890</v>
      </c>
    </row>
    <row r="252" spans="3:11" ht="15.75" x14ac:dyDescent="0.25">
      <c r="C252" s="7">
        <v>45906</v>
      </c>
      <c r="D252" s="9">
        <v>1978000</v>
      </c>
      <c r="E252" s="9">
        <v>1908000</v>
      </c>
      <c r="F252" s="4"/>
      <c r="G252" s="6">
        <f t="shared" si="9"/>
        <v>0</v>
      </c>
      <c r="H252" s="6">
        <f t="shared" si="10"/>
        <v>0</v>
      </c>
      <c r="K252" s="26">
        <f t="shared" si="11"/>
        <v>1908</v>
      </c>
    </row>
    <row r="253" spans="3:11" ht="15.75" x14ac:dyDescent="0.25">
      <c r="C253" s="7">
        <v>45907</v>
      </c>
      <c r="D253" s="9">
        <v>1978000</v>
      </c>
      <c r="E253" s="9">
        <v>1908000</v>
      </c>
      <c r="F253" s="4"/>
      <c r="G253" s="6">
        <f t="shared" si="9"/>
        <v>0</v>
      </c>
      <c r="H253" s="6">
        <f t="shared" si="10"/>
        <v>0</v>
      </c>
      <c r="K253" s="26">
        <f t="shared" si="11"/>
        <v>1908</v>
      </c>
    </row>
    <row r="254" spans="3:11" ht="15.75" x14ac:dyDescent="0.25">
      <c r="C254" s="7">
        <v>45908</v>
      </c>
      <c r="D254" s="9">
        <v>1978000</v>
      </c>
      <c r="E254" s="9">
        <v>1908000</v>
      </c>
      <c r="F254" s="4"/>
      <c r="G254" s="6">
        <f t="shared" si="9"/>
        <v>1.1627906976744186E-2</v>
      </c>
      <c r="H254" s="6">
        <f t="shared" si="10"/>
        <v>1.1530398322851153E-2</v>
      </c>
      <c r="K254" s="26">
        <f t="shared" si="11"/>
        <v>1908</v>
      </c>
    </row>
    <row r="255" spans="3:11" ht="15.75" x14ac:dyDescent="0.25">
      <c r="C255" s="7">
        <v>45909</v>
      </c>
      <c r="D255" s="9">
        <v>2001000</v>
      </c>
      <c r="E255" s="9">
        <v>1930000</v>
      </c>
      <c r="F255" s="4"/>
      <c r="G255" s="6">
        <f t="shared" si="9"/>
        <v>-3.9980009995002497E-3</v>
      </c>
      <c r="H255" s="6">
        <f t="shared" si="10"/>
        <v>-3.6269430051813472E-3</v>
      </c>
      <c r="K255" s="26">
        <f t="shared" si="11"/>
        <v>1930</v>
      </c>
    </row>
    <row r="256" spans="3:11" ht="15.75" x14ac:dyDescent="0.25">
      <c r="C256" s="7">
        <v>45910</v>
      </c>
      <c r="D256" s="9">
        <v>1993000</v>
      </c>
      <c r="E256" s="9">
        <v>1923000</v>
      </c>
      <c r="F256" s="4"/>
      <c r="G256" s="6">
        <f t="shared" si="9"/>
        <v>9.0316106372303057E-3</v>
      </c>
      <c r="H256" s="6">
        <f t="shared" si="10"/>
        <v>8.8403536141445655E-3</v>
      </c>
      <c r="K256" s="26">
        <f t="shared" si="11"/>
        <v>1923</v>
      </c>
    </row>
    <row r="257" spans="3:11" ht="15.75" x14ac:dyDescent="0.25">
      <c r="C257" s="7">
        <v>45911</v>
      </c>
      <c r="D257" s="9">
        <v>2011000</v>
      </c>
      <c r="E257" s="9">
        <v>1940000</v>
      </c>
      <c r="F257" s="4"/>
      <c r="G257" s="6">
        <f t="shared" si="9"/>
        <v>-2.4863252113376429E-3</v>
      </c>
      <c r="H257" s="6">
        <f t="shared" si="10"/>
        <v>-2.5773195876288659E-3</v>
      </c>
      <c r="K257" s="26">
        <f t="shared" si="11"/>
        <v>1940</v>
      </c>
    </row>
    <row r="258" spans="3:11" ht="15.75" x14ac:dyDescent="0.25">
      <c r="C258" s="7">
        <v>45912</v>
      </c>
      <c r="D258" s="9">
        <v>2006000</v>
      </c>
      <c r="E258" s="9">
        <v>1935000</v>
      </c>
      <c r="F258" s="4"/>
      <c r="G258" s="6">
        <f t="shared" si="9"/>
        <v>2.4925224327018943E-3</v>
      </c>
      <c r="H258" s="6">
        <f t="shared" si="10"/>
        <v>2.5839793281653748E-3</v>
      </c>
      <c r="K258" s="26">
        <f t="shared" si="11"/>
        <v>1935</v>
      </c>
    </row>
    <row r="259" spans="3:11" ht="15.75" x14ac:dyDescent="0.25">
      <c r="C259" s="7">
        <v>45913</v>
      </c>
      <c r="D259" s="9">
        <v>2011000</v>
      </c>
      <c r="E259" s="9">
        <v>1940000</v>
      </c>
      <c r="F259" s="4"/>
      <c r="G259" s="6">
        <f t="shared" si="9"/>
        <v>0</v>
      </c>
      <c r="H259" s="6">
        <f t="shared" si="10"/>
        <v>0</v>
      </c>
      <c r="K259" s="26">
        <f t="shared" si="11"/>
        <v>1940</v>
      </c>
    </row>
    <row r="260" spans="3:11" ht="15.75" x14ac:dyDescent="0.25">
      <c r="C260" s="7">
        <v>45914</v>
      </c>
      <c r="D260" s="9">
        <v>2011000</v>
      </c>
      <c r="E260" s="9">
        <v>1940000</v>
      </c>
      <c r="F260" s="4"/>
      <c r="G260" s="6">
        <f t="shared" si="9"/>
        <v>-1.4917951268025858E-3</v>
      </c>
      <c r="H260" s="6">
        <f t="shared" si="10"/>
        <v>-1.5463917525773195E-3</v>
      </c>
      <c r="K260" s="26">
        <f t="shared" si="11"/>
        <v>1940</v>
      </c>
    </row>
    <row r="261" spans="3:11" ht="15.75" x14ac:dyDescent="0.25">
      <c r="C261" s="7">
        <v>45915</v>
      </c>
      <c r="D261" s="9">
        <v>2008000</v>
      </c>
      <c r="E261" s="9">
        <v>1937000</v>
      </c>
      <c r="F261" s="4"/>
      <c r="G261" s="6">
        <f t="shared" ref="G261:G324" si="12">(D262-D261)/D261</f>
        <v>0</v>
      </c>
      <c r="H261" s="6">
        <f t="shared" ref="H261:H324" si="13">(E262-E261)/E261</f>
        <v>0</v>
      </c>
      <c r="K261" s="26">
        <f t="shared" ref="K261:K324" si="14">E261/1000</f>
        <v>1937</v>
      </c>
    </row>
    <row r="262" spans="3:11" ht="15.75" x14ac:dyDescent="0.25">
      <c r="C262" s="7">
        <v>45916</v>
      </c>
      <c r="D262" s="9">
        <v>2008000</v>
      </c>
      <c r="E262" s="9">
        <v>1937000</v>
      </c>
      <c r="F262" s="4"/>
      <c r="G262" s="6">
        <f t="shared" si="12"/>
        <v>1.0956175298804782E-2</v>
      </c>
      <c r="H262" s="6">
        <f t="shared" si="13"/>
        <v>1.0841507485802787E-2</v>
      </c>
      <c r="K262" s="26">
        <f t="shared" si="14"/>
        <v>1937</v>
      </c>
    </row>
    <row r="263" spans="3:11" ht="15.75" x14ac:dyDescent="0.25">
      <c r="C263" s="7">
        <v>45917</v>
      </c>
      <c r="D263" s="9">
        <v>2030000</v>
      </c>
      <c r="E263" s="9">
        <v>1958000</v>
      </c>
      <c r="F263" s="4"/>
      <c r="G263" s="6">
        <f t="shared" si="12"/>
        <v>0</v>
      </c>
      <c r="H263" s="6">
        <f t="shared" si="13"/>
        <v>0</v>
      </c>
      <c r="K263" s="26">
        <f t="shared" si="14"/>
        <v>1958</v>
      </c>
    </row>
    <row r="264" spans="3:11" ht="15.75" x14ac:dyDescent="0.25">
      <c r="C264" s="7">
        <v>45918</v>
      </c>
      <c r="D264" s="9">
        <v>2030000</v>
      </c>
      <c r="E264" s="9">
        <v>1958000</v>
      </c>
      <c r="F264" s="4"/>
      <c r="G264" s="6">
        <f t="shared" si="12"/>
        <v>-1.083743842364532E-2</v>
      </c>
      <c r="H264" s="6">
        <f t="shared" si="13"/>
        <v>-1.0725229826353423E-2</v>
      </c>
      <c r="K264" s="26">
        <f t="shared" si="14"/>
        <v>1958</v>
      </c>
    </row>
    <row r="265" spans="3:11" ht="15.75" x14ac:dyDescent="0.25">
      <c r="C265" s="7">
        <v>45919</v>
      </c>
      <c r="D265" s="9">
        <v>2008000</v>
      </c>
      <c r="E265" s="9">
        <v>1937000</v>
      </c>
      <c r="F265" s="4"/>
      <c r="G265" s="6">
        <f t="shared" si="12"/>
        <v>0</v>
      </c>
      <c r="H265" s="6">
        <f t="shared" si="13"/>
        <v>0</v>
      </c>
      <c r="K265" s="26">
        <f t="shared" si="14"/>
        <v>1937</v>
      </c>
    </row>
    <row r="266" spans="3:11" ht="15.75" x14ac:dyDescent="0.25">
      <c r="C266" s="7">
        <v>45920</v>
      </c>
      <c r="D266" s="9">
        <v>2008000</v>
      </c>
      <c r="E266" s="9">
        <v>1937000</v>
      </c>
      <c r="F266" s="4"/>
      <c r="G266" s="6">
        <f t="shared" si="12"/>
        <v>1.5438247011952191E-2</v>
      </c>
      <c r="H266" s="6">
        <f t="shared" si="13"/>
        <v>1.5487867836861126E-2</v>
      </c>
      <c r="K266" s="26">
        <f t="shared" si="14"/>
        <v>1937</v>
      </c>
    </row>
    <row r="267" spans="3:11" ht="15.75" x14ac:dyDescent="0.25">
      <c r="C267" s="7">
        <v>45921</v>
      </c>
      <c r="D267" s="9">
        <v>2039000</v>
      </c>
      <c r="E267" s="9">
        <v>1967000</v>
      </c>
      <c r="F267" s="4"/>
      <c r="G267" s="6">
        <f t="shared" si="12"/>
        <v>0</v>
      </c>
      <c r="H267" s="6">
        <f t="shared" si="13"/>
        <v>0</v>
      </c>
      <c r="K267" s="26">
        <f t="shared" si="14"/>
        <v>1967</v>
      </c>
    </row>
    <row r="268" spans="3:11" ht="15.75" x14ac:dyDescent="0.25">
      <c r="C268" s="7">
        <v>45922</v>
      </c>
      <c r="D268" s="9">
        <v>2039000</v>
      </c>
      <c r="E268" s="9">
        <v>1967000</v>
      </c>
      <c r="F268" s="4"/>
      <c r="G268" s="6">
        <f t="shared" si="12"/>
        <v>2.0107896027464444E-2</v>
      </c>
      <c r="H268" s="6">
        <f t="shared" si="13"/>
        <v>2.0335536349771224E-2</v>
      </c>
      <c r="K268" s="26">
        <f t="shared" si="14"/>
        <v>1967</v>
      </c>
    </row>
    <row r="269" spans="3:11" ht="15.75" x14ac:dyDescent="0.25">
      <c r="C269" s="7">
        <v>45923</v>
      </c>
      <c r="D269" s="9">
        <v>2080000</v>
      </c>
      <c r="E269" s="9">
        <v>2007000</v>
      </c>
      <c r="F269" s="4"/>
      <c r="G269" s="6">
        <f t="shared" si="12"/>
        <v>4.807692307692308E-3</v>
      </c>
      <c r="H269" s="6">
        <f t="shared" si="13"/>
        <v>4.4843049327354259E-3</v>
      </c>
      <c r="K269" s="26">
        <f t="shared" si="14"/>
        <v>2007</v>
      </c>
    </row>
    <row r="270" spans="3:11" ht="15.75" x14ac:dyDescent="0.25">
      <c r="C270" s="7">
        <v>45924</v>
      </c>
      <c r="D270" s="9">
        <v>2090000</v>
      </c>
      <c r="E270" s="9">
        <v>2016000</v>
      </c>
      <c r="F270" s="4"/>
      <c r="G270" s="6">
        <f t="shared" si="12"/>
        <v>-1.9138755980861245E-3</v>
      </c>
      <c r="H270" s="6">
        <f t="shared" si="13"/>
        <v>-1.984126984126984E-3</v>
      </c>
      <c r="K270" s="26">
        <f t="shared" si="14"/>
        <v>2016</v>
      </c>
    </row>
    <row r="271" spans="3:11" ht="15.75" x14ac:dyDescent="0.25">
      <c r="C271" s="7">
        <v>45925</v>
      </c>
      <c r="D271" s="9">
        <v>2086000</v>
      </c>
      <c r="E271" s="9">
        <v>2012000</v>
      </c>
      <c r="F271" s="4"/>
      <c r="G271" s="6">
        <f t="shared" si="12"/>
        <v>0</v>
      </c>
      <c r="H271" s="6">
        <f t="shared" si="13"/>
        <v>0</v>
      </c>
      <c r="K271" s="26">
        <f t="shared" si="14"/>
        <v>2012</v>
      </c>
    </row>
    <row r="272" spans="3:11" ht="15.75" x14ac:dyDescent="0.25">
      <c r="C272" s="7">
        <v>45926</v>
      </c>
      <c r="D272" s="9">
        <v>2086000</v>
      </c>
      <c r="E272" s="9">
        <v>2012000</v>
      </c>
      <c r="F272" s="4"/>
      <c r="G272" s="6">
        <f t="shared" si="12"/>
        <v>8.6289549376797701E-3</v>
      </c>
      <c r="H272" s="6">
        <f t="shared" si="13"/>
        <v>8.9463220675944331E-3</v>
      </c>
      <c r="K272" s="26">
        <f t="shared" si="14"/>
        <v>2012</v>
      </c>
    </row>
    <row r="273" spans="3:11" ht="15.75" x14ac:dyDescent="0.25">
      <c r="C273" s="7">
        <v>45927</v>
      </c>
      <c r="D273" s="9">
        <v>2104000</v>
      </c>
      <c r="E273" s="9">
        <v>2030000</v>
      </c>
      <c r="F273" s="4"/>
      <c r="G273" s="6">
        <f t="shared" si="12"/>
        <v>0</v>
      </c>
      <c r="H273" s="6">
        <f t="shared" si="13"/>
        <v>0</v>
      </c>
      <c r="K273" s="26">
        <f t="shared" si="14"/>
        <v>2030</v>
      </c>
    </row>
    <row r="274" spans="3:11" ht="15.75" x14ac:dyDescent="0.25">
      <c r="C274" s="7">
        <v>45928</v>
      </c>
      <c r="D274" s="9">
        <v>2104000</v>
      </c>
      <c r="E274" s="9">
        <v>2030000</v>
      </c>
      <c r="F274" s="4"/>
      <c r="G274" s="6">
        <f t="shared" si="12"/>
        <v>2.8517110266159697E-3</v>
      </c>
      <c r="H274" s="6">
        <f t="shared" si="13"/>
        <v>2.9556650246305421E-3</v>
      </c>
      <c r="K274" s="26">
        <f t="shared" si="14"/>
        <v>2030</v>
      </c>
    </row>
    <row r="275" spans="3:11" ht="15.75" x14ac:dyDescent="0.25">
      <c r="C275" s="7">
        <v>45929</v>
      </c>
      <c r="D275" s="9">
        <v>2110000</v>
      </c>
      <c r="E275" s="9">
        <v>2036000</v>
      </c>
      <c r="F275" s="4"/>
      <c r="G275" s="6">
        <f t="shared" si="12"/>
        <v>1.7535545023696683E-2</v>
      </c>
      <c r="H275" s="6">
        <f t="shared" si="13"/>
        <v>1.7190569744597251E-2</v>
      </c>
      <c r="K275" s="26">
        <f t="shared" si="14"/>
        <v>2036</v>
      </c>
    </row>
    <row r="276" spans="3:11" ht="15.75" x14ac:dyDescent="0.25">
      <c r="C276" s="7">
        <v>45930</v>
      </c>
      <c r="D276" s="9">
        <v>2147000</v>
      </c>
      <c r="E276" s="9">
        <v>2071000</v>
      </c>
      <c r="F276" s="4"/>
      <c r="G276" s="6">
        <f t="shared" si="12"/>
        <v>7.918025151374011E-3</v>
      </c>
      <c r="H276" s="6">
        <f t="shared" si="13"/>
        <v>1.3520038628681796E-2</v>
      </c>
      <c r="K276" s="26">
        <f t="shared" si="14"/>
        <v>2071</v>
      </c>
    </row>
    <row r="277" spans="3:11" ht="15.75" x14ac:dyDescent="0.25">
      <c r="C277" s="7">
        <v>45931</v>
      </c>
      <c r="D277" s="9">
        <v>2164000</v>
      </c>
      <c r="E277" s="9">
        <v>2099000</v>
      </c>
      <c r="F277" s="4"/>
      <c r="G277" s="6">
        <f t="shared" si="12"/>
        <v>-6.4695009242144181E-3</v>
      </c>
      <c r="H277" s="6">
        <f t="shared" si="13"/>
        <v>-1.1910433539780848E-2</v>
      </c>
      <c r="K277" s="26">
        <f t="shared" si="14"/>
        <v>2099</v>
      </c>
    </row>
    <row r="278" spans="3:11" ht="15.75" x14ac:dyDescent="0.25">
      <c r="C278" s="7">
        <v>45932</v>
      </c>
      <c r="D278" s="9">
        <v>2150000</v>
      </c>
      <c r="E278" s="9">
        <v>2074000</v>
      </c>
      <c r="F278" s="4"/>
      <c r="G278" s="6">
        <f t="shared" si="12"/>
        <v>0</v>
      </c>
      <c r="H278" s="6">
        <f t="shared" si="13"/>
        <v>0</v>
      </c>
      <c r="K278" s="26">
        <f t="shared" si="14"/>
        <v>2074</v>
      </c>
    </row>
    <row r="279" spans="3:11" ht="15.75" x14ac:dyDescent="0.25">
      <c r="C279" s="7">
        <v>45933</v>
      </c>
      <c r="D279" s="9">
        <v>2150000</v>
      </c>
      <c r="E279" s="9">
        <v>2074000</v>
      </c>
      <c r="F279" s="4"/>
      <c r="G279" s="6">
        <f t="shared" si="12"/>
        <v>1.8604651162790699E-3</v>
      </c>
      <c r="H279" s="6">
        <f t="shared" si="13"/>
        <v>1.9286403085824494E-3</v>
      </c>
      <c r="K279" s="26">
        <f t="shared" si="14"/>
        <v>2074</v>
      </c>
    </row>
    <row r="280" spans="3:11" ht="15.75" x14ac:dyDescent="0.25">
      <c r="C280" s="7">
        <v>45934</v>
      </c>
      <c r="D280" s="9">
        <v>2154000</v>
      </c>
      <c r="E280" s="9">
        <v>2078000</v>
      </c>
      <c r="F280" s="4"/>
      <c r="G280" s="6">
        <f t="shared" si="12"/>
        <v>0</v>
      </c>
      <c r="H280" s="6">
        <f t="shared" si="13"/>
        <v>0</v>
      </c>
      <c r="K280" s="26">
        <f t="shared" si="14"/>
        <v>2078</v>
      </c>
    </row>
    <row r="281" spans="3:11" ht="15.75" x14ac:dyDescent="0.25">
      <c r="C281" s="7">
        <v>45935</v>
      </c>
      <c r="D281" s="9">
        <v>2154000</v>
      </c>
      <c r="E281" s="9">
        <v>2078000</v>
      </c>
      <c r="F281" s="4"/>
      <c r="G281" s="6">
        <f t="shared" si="12"/>
        <v>1.6248839368616527E-2</v>
      </c>
      <c r="H281" s="6">
        <f t="shared" si="13"/>
        <v>2.165543792107796E-2</v>
      </c>
      <c r="K281" s="26">
        <f t="shared" si="14"/>
        <v>2078</v>
      </c>
    </row>
    <row r="282" spans="3:11" ht="15.75" x14ac:dyDescent="0.25">
      <c r="C282" s="7">
        <v>45936</v>
      </c>
      <c r="D282" s="9">
        <v>2189000</v>
      </c>
      <c r="E282" s="9">
        <v>2123000</v>
      </c>
      <c r="F282" s="4"/>
      <c r="G282" s="6">
        <f t="shared" si="12"/>
        <v>1.2334399269072635E-2</v>
      </c>
      <c r="H282" s="6">
        <f t="shared" si="13"/>
        <v>7.0654733867169103E-3</v>
      </c>
      <c r="K282" s="26">
        <f t="shared" si="14"/>
        <v>2123</v>
      </c>
    </row>
    <row r="283" spans="3:11" ht="15.75" x14ac:dyDescent="0.25">
      <c r="C283" s="7">
        <v>45937</v>
      </c>
      <c r="D283" s="9">
        <v>2216000</v>
      </c>
      <c r="E283" s="9">
        <v>2138000</v>
      </c>
      <c r="F283" s="4"/>
      <c r="G283" s="6">
        <f t="shared" si="12"/>
        <v>8.5740072202166069E-3</v>
      </c>
      <c r="H283" s="6">
        <f t="shared" si="13"/>
        <v>1.3564078578110383E-2</v>
      </c>
      <c r="K283" s="26">
        <f t="shared" si="14"/>
        <v>2138</v>
      </c>
    </row>
    <row r="284" spans="3:11" ht="15.75" x14ac:dyDescent="0.25">
      <c r="C284" s="7">
        <v>45938</v>
      </c>
      <c r="D284" s="9">
        <v>2235000</v>
      </c>
      <c r="E284" s="9">
        <v>2167000</v>
      </c>
      <c r="F284" s="4"/>
      <c r="G284" s="6">
        <f t="shared" si="12"/>
        <v>8.9485458612975394E-4</v>
      </c>
      <c r="H284" s="6">
        <f t="shared" si="13"/>
        <v>-4.1532071988924779E-3</v>
      </c>
      <c r="K284" s="26">
        <f t="shared" si="14"/>
        <v>2167</v>
      </c>
    </row>
    <row r="285" spans="3:11" ht="15.75" x14ac:dyDescent="0.25">
      <c r="C285" s="7">
        <v>45939</v>
      </c>
      <c r="D285" s="9">
        <v>2237000</v>
      </c>
      <c r="E285" s="9">
        <v>2158000</v>
      </c>
      <c r="F285" s="4"/>
      <c r="G285" s="6">
        <f t="shared" si="12"/>
        <v>-4.9172999552972736E-3</v>
      </c>
      <c r="H285" s="6">
        <f t="shared" si="13"/>
        <v>-4.6339202965708986E-3</v>
      </c>
      <c r="K285" s="26">
        <f t="shared" si="14"/>
        <v>2158</v>
      </c>
    </row>
    <row r="286" spans="3:11" ht="15.75" x14ac:dyDescent="0.25">
      <c r="C286" s="7">
        <v>45940</v>
      </c>
      <c r="D286" s="9">
        <v>2226000</v>
      </c>
      <c r="E286" s="9">
        <v>2148000</v>
      </c>
      <c r="F286" s="4"/>
      <c r="G286" s="6">
        <f t="shared" si="12"/>
        <v>3.1446540880503146E-3</v>
      </c>
      <c r="H286" s="6">
        <f t="shared" si="13"/>
        <v>2.7932960893854749E-3</v>
      </c>
      <c r="K286" s="26">
        <f t="shared" si="14"/>
        <v>2148</v>
      </c>
    </row>
    <row r="287" spans="3:11" ht="15.75" x14ac:dyDescent="0.25">
      <c r="C287" s="7">
        <v>45941</v>
      </c>
      <c r="D287" s="9">
        <v>2233000</v>
      </c>
      <c r="E287" s="9">
        <v>2154000</v>
      </c>
      <c r="F287" s="4"/>
      <c r="G287" s="6">
        <f t="shared" si="12"/>
        <v>0</v>
      </c>
      <c r="H287" s="6">
        <f t="shared" si="13"/>
        <v>0</v>
      </c>
      <c r="K287" s="26">
        <f t="shared" si="14"/>
        <v>2154</v>
      </c>
    </row>
    <row r="288" spans="3:11" ht="15.75" x14ac:dyDescent="0.25">
      <c r="C288" s="7">
        <v>45942</v>
      </c>
      <c r="D288" s="9">
        <v>2233000</v>
      </c>
      <c r="E288" s="9">
        <v>2154000</v>
      </c>
      <c r="F288" s="4"/>
      <c r="G288" s="6">
        <f t="shared" si="12"/>
        <v>8.0609046126287505E-3</v>
      </c>
      <c r="H288" s="6">
        <f t="shared" si="13"/>
        <v>1.3463324048282266E-2</v>
      </c>
      <c r="K288" s="26">
        <f t="shared" si="14"/>
        <v>2154</v>
      </c>
    </row>
    <row r="289" spans="3:11" ht="15.75" x14ac:dyDescent="0.25">
      <c r="C289" s="7">
        <v>45943</v>
      </c>
      <c r="D289" s="9">
        <v>2251000</v>
      </c>
      <c r="E289" s="9">
        <v>2183000</v>
      </c>
      <c r="F289" s="4"/>
      <c r="G289" s="6">
        <f t="shared" si="12"/>
        <v>-4.6201688138605063E-2</v>
      </c>
      <c r="H289" s="6">
        <f t="shared" si="13"/>
        <v>-5.1305542830966562E-2</v>
      </c>
      <c r="K289" s="26">
        <f t="shared" si="14"/>
        <v>2183</v>
      </c>
    </row>
    <row r="290" spans="3:11" ht="15.75" x14ac:dyDescent="0.25">
      <c r="C290" s="7">
        <v>45944</v>
      </c>
      <c r="D290" s="9">
        <v>2147000</v>
      </c>
      <c r="E290" s="9">
        <v>2071000</v>
      </c>
      <c r="F290" s="4"/>
      <c r="G290" s="6">
        <f t="shared" si="12"/>
        <v>8.5700978108989287E-2</v>
      </c>
      <c r="H290" s="6">
        <f t="shared" si="13"/>
        <v>9.1743119266055051E-2</v>
      </c>
      <c r="K290" s="26">
        <f t="shared" si="14"/>
        <v>2071</v>
      </c>
    </row>
    <row r="291" spans="3:11" ht="15.75" x14ac:dyDescent="0.25">
      <c r="C291" s="7">
        <v>45945</v>
      </c>
      <c r="D291" s="9">
        <v>2331000</v>
      </c>
      <c r="E291" s="9">
        <v>2261000</v>
      </c>
      <c r="F291" s="4"/>
      <c r="G291" s="6">
        <f t="shared" si="12"/>
        <v>9.0090090090090089E-3</v>
      </c>
      <c r="H291" s="6">
        <f t="shared" si="13"/>
        <v>8.8456435205661217E-3</v>
      </c>
      <c r="K291" s="26">
        <f t="shared" si="14"/>
        <v>2261</v>
      </c>
    </row>
    <row r="292" spans="3:11" ht="15.75" x14ac:dyDescent="0.25">
      <c r="C292" s="7">
        <v>45946</v>
      </c>
      <c r="D292" s="9">
        <v>2352000</v>
      </c>
      <c r="E292" s="9">
        <v>2281000</v>
      </c>
      <c r="F292" s="4"/>
      <c r="G292" s="6">
        <f t="shared" si="12"/>
        <v>3.5714285714285712E-2</v>
      </c>
      <c r="H292" s="6">
        <f t="shared" si="13"/>
        <v>3.0249890398947831E-2</v>
      </c>
      <c r="K292" s="26">
        <f t="shared" si="14"/>
        <v>2281</v>
      </c>
    </row>
    <row r="293" spans="3:11" ht="15.75" x14ac:dyDescent="0.25">
      <c r="C293" s="7">
        <v>45947</v>
      </c>
      <c r="D293" s="9">
        <v>2436000</v>
      </c>
      <c r="E293" s="9">
        <v>2350000</v>
      </c>
      <c r="F293" s="4"/>
      <c r="G293" s="6">
        <f t="shared" si="12"/>
        <v>-3.2840722495894909E-3</v>
      </c>
      <c r="H293" s="6">
        <f t="shared" si="13"/>
        <v>-2.9787234042553193E-3</v>
      </c>
      <c r="K293" s="26">
        <f t="shared" si="14"/>
        <v>2350</v>
      </c>
    </row>
    <row r="294" spans="3:11" ht="15.75" x14ac:dyDescent="0.25">
      <c r="C294" s="7">
        <v>45948</v>
      </c>
      <c r="D294" s="9">
        <v>2428000</v>
      </c>
      <c r="E294" s="9">
        <v>2343000</v>
      </c>
      <c r="F294" s="4"/>
      <c r="G294" s="6">
        <f t="shared" si="12"/>
        <v>0</v>
      </c>
      <c r="H294" s="6">
        <f t="shared" si="13"/>
        <v>3.8412291933418694E-4</v>
      </c>
      <c r="K294" s="26">
        <f t="shared" si="14"/>
        <v>2343</v>
      </c>
    </row>
    <row r="295" spans="3:11" ht="15.75" x14ac:dyDescent="0.25">
      <c r="C295" s="7">
        <v>45949</v>
      </c>
      <c r="D295" s="9">
        <v>2428000</v>
      </c>
      <c r="E295" s="9">
        <v>2343900</v>
      </c>
      <c r="F295" s="4"/>
      <c r="G295" s="6">
        <f t="shared" si="12"/>
        <v>0</v>
      </c>
      <c r="H295" s="6">
        <f t="shared" si="13"/>
        <v>-3.8397542557276333E-4</v>
      </c>
      <c r="K295" s="26">
        <f t="shared" si="14"/>
        <v>2343.9</v>
      </c>
    </row>
    <row r="296" spans="3:11" ht="15.75" x14ac:dyDescent="0.25">
      <c r="C296" s="7">
        <v>45950</v>
      </c>
      <c r="D296" s="9">
        <v>2428000</v>
      </c>
      <c r="E296" s="9">
        <v>2343000</v>
      </c>
      <c r="F296" s="4"/>
      <c r="G296" s="6">
        <f t="shared" si="12"/>
        <v>2.0593080724876441E-3</v>
      </c>
      <c r="H296" s="6">
        <f t="shared" si="13"/>
        <v>1.7072129748186087E-3</v>
      </c>
      <c r="K296" s="26">
        <f t="shared" si="14"/>
        <v>2343</v>
      </c>
    </row>
    <row r="297" spans="3:11" ht="15.75" x14ac:dyDescent="0.25">
      <c r="C297" s="7">
        <v>45951</v>
      </c>
      <c r="D297" s="9">
        <v>2433000</v>
      </c>
      <c r="E297" s="9">
        <v>2347000</v>
      </c>
      <c r="F297" s="4"/>
      <c r="G297" s="6">
        <f t="shared" si="12"/>
        <v>-3.1648170982326349E-2</v>
      </c>
      <c r="H297" s="6">
        <f t="shared" si="13"/>
        <v>-3.1529612270984234E-2</v>
      </c>
      <c r="K297" s="26">
        <f t="shared" si="14"/>
        <v>2347</v>
      </c>
    </row>
    <row r="298" spans="3:11" ht="15.75" x14ac:dyDescent="0.25">
      <c r="C298" s="7">
        <v>45952</v>
      </c>
      <c r="D298" s="9">
        <v>2356000</v>
      </c>
      <c r="E298" s="9">
        <v>2273000</v>
      </c>
      <c r="F298" s="4"/>
      <c r="G298" s="6">
        <f t="shared" si="12"/>
        <v>-5.9422750424448214E-3</v>
      </c>
      <c r="H298" s="6">
        <f t="shared" si="13"/>
        <v>-5.7193136823581172E-3</v>
      </c>
      <c r="K298" s="26">
        <f t="shared" si="14"/>
        <v>2273</v>
      </c>
    </row>
    <row r="299" spans="3:11" ht="15.75" x14ac:dyDescent="0.25">
      <c r="C299" s="7">
        <v>45953</v>
      </c>
      <c r="D299" s="9">
        <v>2342000</v>
      </c>
      <c r="E299" s="9">
        <v>2260000</v>
      </c>
      <c r="F299" s="4"/>
      <c r="G299" s="6">
        <f t="shared" si="12"/>
        <v>1.2809564474807857E-2</v>
      </c>
      <c r="H299" s="6">
        <f t="shared" si="13"/>
        <v>1.1946902654867256E-2</v>
      </c>
      <c r="K299" s="26">
        <f t="shared" si="14"/>
        <v>2260</v>
      </c>
    </row>
    <row r="300" spans="3:11" ht="15.75" x14ac:dyDescent="0.25">
      <c r="C300" s="7">
        <v>45954</v>
      </c>
      <c r="D300" s="9">
        <v>2372000</v>
      </c>
      <c r="E300" s="9">
        <v>2287000</v>
      </c>
      <c r="F300" s="4"/>
      <c r="G300" s="6">
        <f t="shared" si="12"/>
        <v>0</v>
      </c>
      <c r="H300" s="6">
        <f t="shared" si="13"/>
        <v>0</v>
      </c>
      <c r="K300" s="26">
        <f t="shared" si="14"/>
        <v>2287</v>
      </c>
    </row>
    <row r="301" spans="3:11" ht="15.75" x14ac:dyDescent="0.25">
      <c r="C301" s="7">
        <v>45955</v>
      </c>
      <c r="D301" s="9">
        <v>2372000</v>
      </c>
      <c r="E301" s="9">
        <v>2287000</v>
      </c>
      <c r="F301" s="4"/>
      <c r="G301" s="6">
        <f t="shared" si="12"/>
        <v>0</v>
      </c>
      <c r="H301" s="6">
        <f t="shared" si="13"/>
        <v>0</v>
      </c>
      <c r="K301" s="26">
        <f t="shared" si="14"/>
        <v>2287</v>
      </c>
    </row>
    <row r="302" spans="3:11" ht="15.75" x14ac:dyDescent="0.25">
      <c r="C302" s="7">
        <v>45956</v>
      </c>
      <c r="D302" s="9">
        <v>2372000</v>
      </c>
      <c r="E302" s="9">
        <v>2287000</v>
      </c>
      <c r="F302" s="4"/>
      <c r="G302" s="6">
        <f t="shared" si="12"/>
        <v>-7.166947723440135E-3</v>
      </c>
      <c r="H302" s="6">
        <f t="shared" si="13"/>
        <v>-6.558810668998688E-3</v>
      </c>
      <c r="K302" s="26">
        <f t="shared" si="14"/>
        <v>2287</v>
      </c>
    </row>
    <row r="303" spans="3:11" ht="15.75" x14ac:dyDescent="0.25">
      <c r="C303" s="7">
        <v>45957</v>
      </c>
      <c r="D303" s="9">
        <v>2355000</v>
      </c>
      <c r="E303" s="9">
        <v>2272000</v>
      </c>
      <c r="F303" s="4"/>
      <c r="G303" s="6">
        <f t="shared" si="12"/>
        <v>-1.5286624203821656E-2</v>
      </c>
      <c r="H303" s="6">
        <f t="shared" si="13"/>
        <v>-1.5404929577464789E-2</v>
      </c>
      <c r="K303" s="26">
        <f t="shared" si="14"/>
        <v>2272</v>
      </c>
    </row>
    <row r="304" spans="3:11" ht="15.75" x14ac:dyDescent="0.25">
      <c r="C304" s="7">
        <v>45958</v>
      </c>
      <c r="D304" s="9">
        <v>2319000</v>
      </c>
      <c r="E304" s="9">
        <v>2237000</v>
      </c>
      <c r="F304" s="4"/>
      <c r="G304" s="6">
        <f t="shared" si="12"/>
        <v>-4.7434238896075891E-3</v>
      </c>
      <c r="H304" s="6">
        <f t="shared" si="13"/>
        <v>-4.4702726866338843E-3</v>
      </c>
      <c r="K304" s="26">
        <f t="shared" si="14"/>
        <v>2237</v>
      </c>
    </row>
    <row r="305" spans="3:11" ht="15.75" x14ac:dyDescent="0.25">
      <c r="C305" s="7">
        <v>45959</v>
      </c>
      <c r="D305" s="9">
        <v>2308000</v>
      </c>
      <c r="E305" s="9">
        <v>2227000</v>
      </c>
      <c r="F305" s="4"/>
      <c r="G305" s="6">
        <f t="shared" si="12"/>
        <v>-8.6655112651646442E-4</v>
      </c>
      <c r="H305" s="6">
        <f t="shared" si="13"/>
        <v>-8.9806915132465196E-4</v>
      </c>
      <c r="K305" s="26">
        <f t="shared" si="14"/>
        <v>2227</v>
      </c>
    </row>
    <row r="306" spans="3:11" ht="15.75" x14ac:dyDescent="0.25">
      <c r="C306" s="7">
        <v>45960</v>
      </c>
      <c r="D306" s="9">
        <v>2306000</v>
      </c>
      <c r="E306" s="9">
        <v>2225000</v>
      </c>
      <c r="F306" s="4"/>
      <c r="G306" s="6">
        <f t="shared" si="12"/>
        <v>6.938421509106678E-3</v>
      </c>
      <c r="H306" s="6">
        <f t="shared" si="13"/>
        <v>6.7415730337078653E-3</v>
      </c>
      <c r="K306" s="26">
        <f t="shared" si="14"/>
        <v>2225</v>
      </c>
    </row>
    <row r="307" spans="3:11" ht="15.75" x14ac:dyDescent="0.25">
      <c r="C307" s="7">
        <v>45961</v>
      </c>
      <c r="D307" s="9">
        <v>2322000</v>
      </c>
      <c r="E307" s="9">
        <v>2240000</v>
      </c>
      <c r="F307" s="4"/>
      <c r="G307" s="6">
        <f t="shared" si="12"/>
        <v>-4.3066322136089581E-3</v>
      </c>
      <c r="H307" s="6">
        <f t="shared" si="13"/>
        <v>-4.0178571428571425E-3</v>
      </c>
      <c r="K307" s="26">
        <f t="shared" si="14"/>
        <v>2240</v>
      </c>
    </row>
    <row r="308" spans="3:11" ht="15.75" x14ac:dyDescent="0.25">
      <c r="C308" s="7">
        <v>45962</v>
      </c>
      <c r="D308" s="9">
        <v>2312000</v>
      </c>
      <c r="E308" s="9">
        <v>2231000</v>
      </c>
      <c r="F308" s="4"/>
      <c r="G308" s="6">
        <f t="shared" si="12"/>
        <v>0</v>
      </c>
      <c r="H308" s="6">
        <f t="shared" si="13"/>
        <v>0</v>
      </c>
      <c r="K308" s="26">
        <f t="shared" si="14"/>
        <v>2231</v>
      </c>
    </row>
    <row r="309" spans="3:11" ht="15.75" x14ac:dyDescent="0.25">
      <c r="C309" s="7">
        <v>45963</v>
      </c>
      <c r="D309" s="9">
        <v>2312000</v>
      </c>
      <c r="E309" s="9">
        <v>2231000</v>
      </c>
      <c r="F309" s="4"/>
      <c r="G309" s="6">
        <f t="shared" si="12"/>
        <v>-9.0830449826989623E-3</v>
      </c>
      <c r="H309" s="6">
        <f t="shared" si="13"/>
        <v>-9.4128193635141192E-3</v>
      </c>
      <c r="K309" s="26">
        <f t="shared" si="14"/>
        <v>2231</v>
      </c>
    </row>
    <row r="310" spans="3:11" ht="15.75" x14ac:dyDescent="0.25">
      <c r="C310" s="7">
        <v>45964</v>
      </c>
      <c r="D310" s="9">
        <v>2291000</v>
      </c>
      <c r="E310" s="9">
        <v>2210000</v>
      </c>
      <c r="F310" s="4"/>
      <c r="G310" s="6">
        <f t="shared" si="12"/>
        <v>0</v>
      </c>
      <c r="H310" s="6">
        <f t="shared" si="13"/>
        <v>0</v>
      </c>
      <c r="K310" s="26">
        <f t="shared" si="14"/>
        <v>2210</v>
      </c>
    </row>
    <row r="311" spans="3:11" ht="15.75" x14ac:dyDescent="0.25">
      <c r="C311" s="7">
        <v>45965</v>
      </c>
      <c r="D311" s="9">
        <v>2291000</v>
      </c>
      <c r="E311" s="9">
        <v>2210000</v>
      </c>
      <c r="F311" s="4"/>
      <c r="G311" s="6">
        <f t="shared" si="12"/>
        <v>-6.9838498472282844E-3</v>
      </c>
      <c r="H311" s="6">
        <f t="shared" si="13"/>
        <v>-6.7873303167420816E-3</v>
      </c>
      <c r="K311" s="26">
        <f t="shared" si="14"/>
        <v>2210</v>
      </c>
    </row>
    <row r="312" spans="3:11" ht="15.75" x14ac:dyDescent="0.25">
      <c r="C312" s="7">
        <v>45966</v>
      </c>
      <c r="D312" s="9">
        <v>2275000</v>
      </c>
      <c r="E312" s="9">
        <v>2195000</v>
      </c>
      <c r="F312" s="4"/>
      <c r="G312" s="6">
        <f t="shared" si="12"/>
        <v>4.8351648351648352E-3</v>
      </c>
      <c r="H312" s="6">
        <f t="shared" si="13"/>
        <v>4.5558086560364463E-3</v>
      </c>
      <c r="K312" s="26">
        <f t="shared" si="14"/>
        <v>2195</v>
      </c>
    </row>
    <row r="313" spans="3:11" ht="15.75" x14ac:dyDescent="0.25">
      <c r="C313" s="7">
        <v>45967</v>
      </c>
      <c r="D313" s="9">
        <v>2286000</v>
      </c>
      <c r="E313" s="9">
        <v>2205000</v>
      </c>
      <c r="F313" s="4"/>
      <c r="G313" s="6">
        <f t="shared" si="12"/>
        <v>3.937007874015748E-3</v>
      </c>
      <c r="H313" s="6">
        <f t="shared" si="13"/>
        <v>4.0816326530612249E-3</v>
      </c>
      <c r="K313" s="26">
        <f t="shared" si="14"/>
        <v>2205</v>
      </c>
    </row>
    <row r="314" spans="3:11" ht="15.75" x14ac:dyDescent="0.25">
      <c r="C314" s="7">
        <v>45968</v>
      </c>
      <c r="D314" s="9">
        <v>2295000</v>
      </c>
      <c r="E314" s="9">
        <v>2214000</v>
      </c>
      <c r="F314" s="4"/>
      <c r="G314" s="6">
        <f t="shared" si="12"/>
        <v>0</v>
      </c>
      <c r="H314" s="6">
        <f t="shared" si="13"/>
        <v>0</v>
      </c>
      <c r="K314" s="26">
        <f t="shared" si="14"/>
        <v>2214</v>
      </c>
    </row>
    <row r="315" spans="3:11" ht="15.75" x14ac:dyDescent="0.25">
      <c r="C315" s="7">
        <v>45969</v>
      </c>
      <c r="D315" s="9">
        <v>2295000</v>
      </c>
      <c r="E315" s="9">
        <v>2214000</v>
      </c>
      <c r="F315" s="4"/>
      <c r="G315" s="6">
        <f t="shared" si="12"/>
        <v>0</v>
      </c>
      <c r="H315" s="6">
        <f t="shared" si="13"/>
        <v>0</v>
      </c>
      <c r="K315" s="26">
        <f t="shared" si="14"/>
        <v>2214</v>
      </c>
    </row>
    <row r="316" spans="3:11" ht="15.75" x14ac:dyDescent="0.25">
      <c r="C316" s="7">
        <v>45970</v>
      </c>
      <c r="D316" s="9">
        <v>2295000</v>
      </c>
      <c r="E316" s="9">
        <v>2214000</v>
      </c>
      <c r="F316" s="4"/>
      <c r="G316" s="6">
        <f t="shared" si="12"/>
        <v>4.3572984749455342E-3</v>
      </c>
      <c r="H316" s="6">
        <f t="shared" si="13"/>
        <v>4.5167118337850042E-3</v>
      </c>
      <c r="K316" s="26">
        <f t="shared" si="14"/>
        <v>2214</v>
      </c>
    </row>
    <row r="317" spans="3:11" ht="15.75" x14ac:dyDescent="0.25">
      <c r="C317" s="7">
        <v>45971</v>
      </c>
      <c r="D317" s="9">
        <v>2305000</v>
      </c>
      <c r="E317" s="9">
        <v>2224000</v>
      </c>
      <c r="F317" s="4"/>
      <c r="G317" s="6">
        <f t="shared" si="12"/>
        <v>1.3449023861171366E-2</v>
      </c>
      <c r="H317" s="6">
        <f t="shared" si="13"/>
        <v>1.3489208633093525E-2</v>
      </c>
      <c r="K317" s="26">
        <f t="shared" si="14"/>
        <v>2224</v>
      </c>
    </row>
    <row r="318" spans="3:11" ht="15.75" x14ac:dyDescent="0.25">
      <c r="C318" s="7">
        <v>45972</v>
      </c>
      <c r="D318" s="9">
        <v>2336000</v>
      </c>
      <c r="E318" s="9">
        <v>2254000</v>
      </c>
      <c r="F318" s="4"/>
      <c r="G318" s="6">
        <f t="shared" si="12"/>
        <v>2.5684931506849314E-3</v>
      </c>
      <c r="H318" s="6">
        <f t="shared" si="13"/>
        <v>2.6619343389529724E-3</v>
      </c>
      <c r="K318" s="26">
        <f t="shared" si="14"/>
        <v>2254</v>
      </c>
    </row>
    <row r="319" spans="3:11" ht="15.75" x14ac:dyDescent="0.25">
      <c r="C319" s="7">
        <v>45973</v>
      </c>
      <c r="D319" s="9">
        <v>2342000</v>
      </c>
      <c r="E319" s="9">
        <v>2260000</v>
      </c>
      <c r="F319" s="4"/>
      <c r="G319" s="6">
        <f t="shared" si="12"/>
        <v>1.067463706233988E-2</v>
      </c>
      <c r="H319" s="6">
        <f t="shared" si="13"/>
        <v>1.0619469026548672E-2</v>
      </c>
      <c r="K319" s="26">
        <f t="shared" si="14"/>
        <v>2260</v>
      </c>
    </row>
    <row r="320" spans="3:11" ht="15.75" x14ac:dyDescent="0.25">
      <c r="C320" s="7">
        <v>45974</v>
      </c>
      <c r="D320" s="9">
        <v>2367000</v>
      </c>
      <c r="E320" s="9">
        <v>2284000</v>
      </c>
      <c r="F320" s="4"/>
      <c r="G320" s="6">
        <f t="shared" si="12"/>
        <v>1.2674271229404308E-3</v>
      </c>
      <c r="H320" s="6">
        <f t="shared" si="13"/>
        <v>1.3134851138353765E-3</v>
      </c>
      <c r="K320" s="26">
        <f t="shared" si="14"/>
        <v>2284</v>
      </c>
    </row>
    <row r="321" spans="3:11" ht="15.75" x14ac:dyDescent="0.25">
      <c r="C321" s="7">
        <v>45975</v>
      </c>
      <c r="D321" s="9">
        <v>2370000</v>
      </c>
      <c r="E321" s="9">
        <v>2287000</v>
      </c>
      <c r="F321" s="4"/>
      <c r="G321" s="6">
        <f t="shared" si="12"/>
        <v>-1.7721518987341773E-2</v>
      </c>
      <c r="H321" s="6">
        <f t="shared" si="13"/>
        <v>-1.7927415828596416E-2</v>
      </c>
      <c r="K321" s="26">
        <f t="shared" si="14"/>
        <v>2287</v>
      </c>
    </row>
    <row r="322" spans="3:11" ht="15.75" x14ac:dyDescent="0.25">
      <c r="C322" s="7">
        <v>45976</v>
      </c>
      <c r="D322" s="9">
        <v>2328000</v>
      </c>
      <c r="E322" s="9">
        <v>2246000</v>
      </c>
      <c r="F322" s="4"/>
      <c r="G322" s="6">
        <f t="shared" si="12"/>
        <v>0</v>
      </c>
      <c r="H322" s="6">
        <f t="shared" si="13"/>
        <v>0</v>
      </c>
      <c r="K322" s="26">
        <f t="shared" si="14"/>
        <v>2246</v>
      </c>
    </row>
    <row r="323" spans="3:11" ht="15.75" x14ac:dyDescent="0.25">
      <c r="C323" s="7">
        <v>45977</v>
      </c>
      <c r="D323" s="9">
        <v>2328000</v>
      </c>
      <c r="E323" s="9">
        <v>2246000</v>
      </c>
      <c r="F323" s="4"/>
      <c r="G323" s="6">
        <f t="shared" si="12"/>
        <v>2.1477663230240552E-3</v>
      </c>
      <c r="H323" s="6">
        <f t="shared" si="13"/>
        <v>2.2261798753339269E-3</v>
      </c>
      <c r="K323" s="26">
        <f t="shared" si="14"/>
        <v>2246</v>
      </c>
    </row>
    <row r="324" spans="3:11" ht="15.75" x14ac:dyDescent="0.25">
      <c r="C324" s="7">
        <v>45978</v>
      </c>
      <c r="D324" s="9">
        <v>2333000</v>
      </c>
      <c r="E324" s="9">
        <v>2251000</v>
      </c>
      <c r="F324" s="4"/>
      <c r="G324" s="6">
        <f t="shared" si="12"/>
        <v>-1.4573510501500214E-2</v>
      </c>
      <c r="H324" s="6">
        <f t="shared" si="13"/>
        <v>-1.4660151043980453E-2</v>
      </c>
      <c r="K324" s="26">
        <f t="shared" si="14"/>
        <v>2251</v>
      </c>
    </row>
    <row r="325" spans="3:11" ht="15.75" x14ac:dyDescent="0.25">
      <c r="C325" s="7">
        <v>45979</v>
      </c>
      <c r="D325" s="9">
        <v>2299000</v>
      </c>
      <c r="E325" s="9">
        <v>2218000</v>
      </c>
      <c r="F325" s="4"/>
      <c r="G325" s="6">
        <f t="shared" ref="G325:G368" si="15">(D326-D325)/D325</f>
        <v>4.3497172683775558E-3</v>
      </c>
      <c r="H325" s="6">
        <f t="shared" ref="H325:H368" si="16">(E326-E325)/E325</f>
        <v>4.508566275924256E-3</v>
      </c>
      <c r="K325" s="26">
        <f t="shared" ref="K325:K368" si="17">E325/1000</f>
        <v>2218</v>
      </c>
    </row>
    <row r="326" spans="3:11" ht="15.75" x14ac:dyDescent="0.25">
      <c r="C326" s="7">
        <v>45980</v>
      </c>
      <c r="D326" s="9">
        <v>2309000</v>
      </c>
      <c r="E326" s="9">
        <v>2228000</v>
      </c>
      <c r="F326" s="4"/>
      <c r="G326" s="6">
        <f t="shared" si="15"/>
        <v>4.7639670853183193E-3</v>
      </c>
      <c r="H326" s="6">
        <f t="shared" si="16"/>
        <v>4.4883303411131061E-3</v>
      </c>
      <c r="K326" s="26">
        <f t="shared" si="17"/>
        <v>2228</v>
      </c>
    </row>
    <row r="327" spans="3:11" ht="15.75" x14ac:dyDescent="0.25">
      <c r="C327" s="7">
        <v>45981</v>
      </c>
      <c r="D327" s="9">
        <v>2320000</v>
      </c>
      <c r="E327" s="9">
        <v>2238000</v>
      </c>
      <c r="F327" s="4"/>
      <c r="G327" s="6">
        <f t="shared" si="15"/>
        <v>-3.4482758620689655E-3</v>
      </c>
      <c r="H327" s="6">
        <f t="shared" si="16"/>
        <v>-3.1277926720285972E-3</v>
      </c>
      <c r="K327" s="26">
        <f t="shared" si="17"/>
        <v>2238</v>
      </c>
    </row>
    <row r="328" spans="3:11" ht="15.75" x14ac:dyDescent="0.25">
      <c r="C328" s="7">
        <v>45982</v>
      </c>
      <c r="D328" s="9">
        <v>2312000</v>
      </c>
      <c r="E328" s="9">
        <v>2231000</v>
      </c>
      <c r="F328" s="4"/>
      <c r="G328" s="6">
        <f t="shared" si="15"/>
        <v>-3.4602076124567475E-3</v>
      </c>
      <c r="H328" s="6">
        <f t="shared" si="16"/>
        <v>-3.5858359480053789E-3</v>
      </c>
      <c r="K328" s="26">
        <f t="shared" si="17"/>
        <v>2231</v>
      </c>
    </row>
    <row r="329" spans="3:11" ht="15.75" x14ac:dyDescent="0.25">
      <c r="C329" s="7">
        <v>45983</v>
      </c>
      <c r="D329" s="9">
        <v>2304000</v>
      </c>
      <c r="E329" s="9">
        <v>2223000</v>
      </c>
      <c r="F329" s="4"/>
      <c r="G329" s="6">
        <f t="shared" si="15"/>
        <v>0</v>
      </c>
      <c r="H329" s="6">
        <f t="shared" si="16"/>
        <v>0</v>
      </c>
      <c r="K329" s="26">
        <f t="shared" si="17"/>
        <v>2223</v>
      </c>
    </row>
    <row r="330" spans="3:11" ht="15.75" x14ac:dyDescent="0.25">
      <c r="C330" s="7">
        <v>45984</v>
      </c>
      <c r="D330" s="9">
        <v>2304000</v>
      </c>
      <c r="E330" s="9">
        <v>2223000</v>
      </c>
      <c r="F330" s="4"/>
      <c r="G330" s="6">
        <f t="shared" si="15"/>
        <v>-1.736111111111111E-3</v>
      </c>
      <c r="H330" s="6">
        <f t="shared" si="16"/>
        <v>-1.7993702204228521E-3</v>
      </c>
      <c r="K330" s="26">
        <f t="shared" si="17"/>
        <v>2223</v>
      </c>
    </row>
    <row r="331" spans="3:11" ht="15.75" x14ac:dyDescent="0.25">
      <c r="C331" s="7">
        <v>45985</v>
      </c>
      <c r="D331" s="9">
        <v>2300000</v>
      </c>
      <c r="E331" s="9">
        <v>2219000</v>
      </c>
      <c r="F331" s="4"/>
      <c r="G331" s="6">
        <f t="shared" si="15"/>
        <v>1.3478260869565217E-2</v>
      </c>
      <c r="H331" s="6">
        <f t="shared" si="16"/>
        <v>1.3519603424966201E-2</v>
      </c>
      <c r="K331" s="26">
        <f t="shared" si="17"/>
        <v>2219</v>
      </c>
    </row>
    <row r="332" spans="3:11" ht="15.75" x14ac:dyDescent="0.25">
      <c r="C332" s="7">
        <v>45986</v>
      </c>
      <c r="D332" s="9">
        <v>2331000</v>
      </c>
      <c r="E332" s="9">
        <v>2249000</v>
      </c>
      <c r="F332" s="4"/>
      <c r="G332" s="6">
        <f t="shared" si="15"/>
        <v>3.8610038610038611E-3</v>
      </c>
      <c r="H332" s="6">
        <f t="shared" si="16"/>
        <v>4.0017785682525571E-3</v>
      </c>
      <c r="K332" s="26">
        <f t="shared" si="17"/>
        <v>2249</v>
      </c>
    </row>
    <row r="333" spans="3:11" ht="15.75" x14ac:dyDescent="0.25">
      <c r="C333" s="7">
        <v>45987</v>
      </c>
      <c r="D333" s="9">
        <v>2340000</v>
      </c>
      <c r="E333" s="9">
        <v>2258000</v>
      </c>
      <c r="F333" s="4"/>
      <c r="G333" s="6">
        <f t="shared" si="15"/>
        <v>0</v>
      </c>
      <c r="H333" s="6">
        <f t="shared" si="16"/>
        <v>0</v>
      </c>
      <c r="K333" s="26">
        <f t="shared" si="17"/>
        <v>2258</v>
      </c>
    </row>
    <row r="334" spans="3:11" ht="15.75" x14ac:dyDescent="0.25">
      <c r="C334" s="7">
        <v>45988</v>
      </c>
      <c r="D334" s="9">
        <v>2340000</v>
      </c>
      <c r="E334" s="9">
        <v>2258000</v>
      </c>
      <c r="F334" s="4"/>
      <c r="G334" s="6">
        <f t="shared" si="15"/>
        <v>4.2735042735042739E-3</v>
      </c>
      <c r="H334" s="6">
        <f t="shared" si="16"/>
        <v>3.9858281665190436E-3</v>
      </c>
      <c r="K334" s="26">
        <f t="shared" si="17"/>
        <v>2258</v>
      </c>
    </row>
    <row r="335" spans="3:11" ht="15.75" x14ac:dyDescent="0.25">
      <c r="C335" s="7">
        <v>45989</v>
      </c>
      <c r="D335" s="9">
        <v>2350000</v>
      </c>
      <c r="E335" s="9">
        <v>2267000</v>
      </c>
      <c r="F335" s="4"/>
      <c r="G335" s="6">
        <f t="shared" si="15"/>
        <v>8.9361702127659579E-3</v>
      </c>
      <c r="H335" s="6">
        <f t="shared" si="16"/>
        <v>9.263343625937363E-3</v>
      </c>
      <c r="K335" s="26">
        <f t="shared" si="17"/>
        <v>2267</v>
      </c>
    </row>
    <row r="336" spans="3:11" ht="15.75" x14ac:dyDescent="0.25">
      <c r="C336" s="7">
        <v>45990</v>
      </c>
      <c r="D336" s="9">
        <v>2371000</v>
      </c>
      <c r="E336" s="9">
        <v>2288000</v>
      </c>
      <c r="F336" s="4"/>
      <c r="G336" s="6">
        <f t="shared" si="15"/>
        <v>0</v>
      </c>
      <c r="H336" s="6">
        <f t="shared" si="16"/>
        <v>0</v>
      </c>
      <c r="K336" s="26">
        <f t="shared" si="17"/>
        <v>2288</v>
      </c>
    </row>
    <row r="337" spans="3:11" ht="15.75" x14ac:dyDescent="0.25">
      <c r="C337" s="7">
        <v>45991</v>
      </c>
      <c r="D337" s="9">
        <v>2371000</v>
      </c>
      <c r="E337" s="9">
        <v>2288000</v>
      </c>
      <c r="F337" s="4"/>
      <c r="G337" s="6">
        <f t="shared" si="15"/>
        <v>2.9523407844791226E-3</v>
      </c>
      <c r="H337" s="6">
        <f t="shared" si="16"/>
        <v>2.6223776223776225E-3</v>
      </c>
      <c r="K337" s="26">
        <f t="shared" si="17"/>
        <v>2288</v>
      </c>
    </row>
    <row r="338" spans="3:11" ht="15.75" x14ac:dyDescent="0.25">
      <c r="C338" s="7">
        <v>45992</v>
      </c>
      <c r="D338" s="9">
        <v>2378000</v>
      </c>
      <c r="E338" s="9">
        <v>2294000</v>
      </c>
      <c r="F338" s="4"/>
      <c r="G338" s="6">
        <f t="shared" si="15"/>
        <v>-0.15559293523969722</v>
      </c>
      <c r="H338" s="6">
        <f t="shared" si="16"/>
        <v>-0.15562336530078466</v>
      </c>
      <c r="K338" s="26">
        <f t="shared" si="17"/>
        <v>2294</v>
      </c>
    </row>
    <row r="339" spans="3:11" ht="15.75" x14ac:dyDescent="0.25">
      <c r="C339" s="7">
        <v>45993</v>
      </c>
      <c r="D339" s="9">
        <v>2008000</v>
      </c>
      <c r="E339" s="9">
        <v>1937000</v>
      </c>
      <c r="F339" s="4"/>
      <c r="G339" s="6">
        <f t="shared" si="15"/>
        <v>0.17778884462151395</v>
      </c>
      <c r="H339" s="6">
        <f t="shared" si="16"/>
        <v>0.17811048012390293</v>
      </c>
      <c r="K339" s="26">
        <f t="shared" si="17"/>
        <v>1937</v>
      </c>
    </row>
    <row r="340" spans="3:11" ht="15.75" x14ac:dyDescent="0.25">
      <c r="C340" s="7">
        <v>45994</v>
      </c>
      <c r="D340" s="9">
        <v>2365000</v>
      </c>
      <c r="E340" s="9">
        <v>2282000</v>
      </c>
      <c r="F340" s="4"/>
      <c r="G340" s="6">
        <f t="shared" si="15"/>
        <v>0</v>
      </c>
      <c r="H340" s="6">
        <f t="shared" si="16"/>
        <v>0</v>
      </c>
      <c r="K340" s="26">
        <f t="shared" si="17"/>
        <v>2282</v>
      </c>
    </row>
    <row r="341" spans="3:11" ht="15.75" x14ac:dyDescent="0.25">
      <c r="C341" s="7">
        <v>45995</v>
      </c>
      <c r="D341" s="9">
        <v>2365000</v>
      </c>
      <c r="E341" s="9">
        <v>2282000</v>
      </c>
      <c r="F341" s="4"/>
      <c r="G341" s="6">
        <f t="shared" si="15"/>
        <v>-3.3826638477801266E-3</v>
      </c>
      <c r="H341" s="6">
        <f t="shared" si="16"/>
        <v>-3.5056967572304996E-3</v>
      </c>
      <c r="K341" s="26">
        <f t="shared" si="17"/>
        <v>2282</v>
      </c>
    </row>
    <row r="342" spans="3:11" ht="15.75" x14ac:dyDescent="0.25">
      <c r="C342" s="7">
        <v>45996</v>
      </c>
      <c r="D342" s="9">
        <v>2357000</v>
      </c>
      <c r="E342" s="9">
        <v>2274000</v>
      </c>
      <c r="F342" s="4"/>
      <c r="G342" s="6">
        <f t="shared" si="15"/>
        <v>-2.5456088247772591E-3</v>
      </c>
      <c r="H342" s="6">
        <f t="shared" si="16"/>
        <v>-2.6385224274406332E-3</v>
      </c>
      <c r="K342" s="26">
        <f t="shared" si="17"/>
        <v>2274</v>
      </c>
    </row>
    <row r="343" spans="3:11" ht="15.75" x14ac:dyDescent="0.25">
      <c r="C343" s="7">
        <v>45997</v>
      </c>
      <c r="D343" s="9">
        <v>2351000</v>
      </c>
      <c r="E343" s="9">
        <v>2268000</v>
      </c>
      <c r="F343" s="4"/>
      <c r="G343" s="6">
        <f t="shared" si="15"/>
        <v>0</v>
      </c>
      <c r="H343" s="6">
        <f t="shared" si="16"/>
        <v>0</v>
      </c>
      <c r="K343" s="26">
        <f t="shared" si="17"/>
        <v>2268</v>
      </c>
    </row>
    <row r="344" spans="3:11" ht="15.75" x14ac:dyDescent="0.25">
      <c r="C344" s="7">
        <v>45998</v>
      </c>
      <c r="D344" s="9">
        <v>2351000</v>
      </c>
      <c r="E344" s="9">
        <v>2268000</v>
      </c>
      <c r="F344" s="4"/>
      <c r="G344" s="6">
        <f t="shared" si="15"/>
        <v>1.7014036580178648E-3</v>
      </c>
      <c r="H344" s="6">
        <f t="shared" si="16"/>
        <v>1.7636684303350969E-3</v>
      </c>
      <c r="K344" s="26">
        <f t="shared" si="17"/>
        <v>2268</v>
      </c>
    </row>
    <row r="345" spans="3:11" ht="15.75" x14ac:dyDescent="0.25">
      <c r="C345" s="7">
        <v>45999</v>
      </c>
      <c r="D345" s="9">
        <v>2355000</v>
      </c>
      <c r="E345" s="9">
        <v>2272000</v>
      </c>
      <c r="F345" s="4"/>
      <c r="G345" s="6">
        <f t="shared" si="15"/>
        <v>-2.9723991507431E-3</v>
      </c>
      <c r="H345" s="6">
        <f t="shared" si="16"/>
        <v>-3.0809859154929575E-3</v>
      </c>
      <c r="K345" s="26">
        <f t="shared" si="17"/>
        <v>2272</v>
      </c>
    </row>
    <row r="346" spans="3:11" ht="15.75" x14ac:dyDescent="0.25">
      <c r="C346" s="7">
        <v>46000</v>
      </c>
      <c r="D346" s="9">
        <v>2348000</v>
      </c>
      <c r="E346" s="9">
        <v>2265000</v>
      </c>
      <c r="F346" s="4"/>
      <c r="G346" s="6">
        <f t="shared" si="15"/>
        <v>4.6848381601362864E-3</v>
      </c>
      <c r="H346" s="6">
        <f t="shared" si="16"/>
        <v>4.8565121412803532E-3</v>
      </c>
      <c r="K346" s="26">
        <f t="shared" si="17"/>
        <v>2265</v>
      </c>
    </row>
    <row r="347" spans="3:11" ht="15.75" x14ac:dyDescent="0.25">
      <c r="C347" s="7">
        <v>46001</v>
      </c>
      <c r="D347" s="9">
        <v>2359000</v>
      </c>
      <c r="E347" s="9">
        <v>2276000</v>
      </c>
      <c r="F347" s="4"/>
      <c r="G347" s="6">
        <f t="shared" si="15"/>
        <v>5.5108096651123361E-3</v>
      </c>
      <c r="H347" s="6">
        <f t="shared" si="16"/>
        <v>5.272407732864675E-3</v>
      </c>
      <c r="K347" s="26">
        <f t="shared" si="17"/>
        <v>2276</v>
      </c>
    </row>
    <row r="348" spans="3:11" ht="15.75" x14ac:dyDescent="0.25">
      <c r="C348" s="7">
        <v>46002</v>
      </c>
      <c r="D348" s="9">
        <v>2372000</v>
      </c>
      <c r="E348" s="9">
        <v>2288000</v>
      </c>
      <c r="F348" s="4"/>
      <c r="G348" s="6">
        <f t="shared" si="15"/>
        <v>1.3069139966273187E-2</v>
      </c>
      <c r="H348" s="6">
        <f t="shared" si="16"/>
        <v>1.3111888111888112E-2</v>
      </c>
      <c r="K348" s="26">
        <f t="shared" si="17"/>
        <v>2288</v>
      </c>
    </row>
    <row r="349" spans="3:11" ht="15.75" x14ac:dyDescent="0.25">
      <c r="C349" s="7">
        <v>46003</v>
      </c>
      <c r="D349" s="9">
        <v>2403000</v>
      </c>
      <c r="E349" s="9">
        <v>2318000</v>
      </c>
      <c r="F349" s="4"/>
      <c r="G349" s="6">
        <f t="shared" si="15"/>
        <v>0</v>
      </c>
      <c r="H349" s="6">
        <f t="shared" si="16"/>
        <v>0</v>
      </c>
      <c r="K349" s="26">
        <f t="shared" si="17"/>
        <v>2318</v>
      </c>
    </row>
    <row r="350" spans="3:11" ht="15.75" x14ac:dyDescent="0.25">
      <c r="C350" s="7">
        <v>46004</v>
      </c>
      <c r="D350" s="9">
        <v>2403000</v>
      </c>
      <c r="E350" s="9">
        <v>2318000</v>
      </c>
      <c r="F350" s="4"/>
      <c r="G350" s="6">
        <f t="shared" si="15"/>
        <v>0</v>
      </c>
      <c r="H350" s="6">
        <f t="shared" si="16"/>
        <v>0</v>
      </c>
      <c r="K350" s="26">
        <f t="shared" si="17"/>
        <v>2318</v>
      </c>
    </row>
    <row r="351" spans="3:11" ht="15.75" x14ac:dyDescent="0.25">
      <c r="C351" s="7">
        <v>46005</v>
      </c>
      <c r="D351" s="9">
        <v>2403000</v>
      </c>
      <c r="E351" s="9">
        <v>2318000</v>
      </c>
      <c r="F351" s="4"/>
      <c r="G351" s="6">
        <f t="shared" si="15"/>
        <v>8.3229296712442784E-4</v>
      </c>
      <c r="H351" s="6">
        <f t="shared" si="16"/>
        <v>8.6281276962899055E-4</v>
      </c>
      <c r="K351" s="26">
        <f t="shared" si="17"/>
        <v>2318</v>
      </c>
    </row>
    <row r="352" spans="3:11" ht="15.75" x14ac:dyDescent="0.25">
      <c r="C352" s="7">
        <v>46006</v>
      </c>
      <c r="D352" s="9">
        <v>2405000</v>
      </c>
      <c r="E352" s="9">
        <v>2320000</v>
      </c>
      <c r="F352" s="4"/>
      <c r="G352" s="6">
        <f t="shared" si="15"/>
        <v>0</v>
      </c>
      <c r="H352" s="6">
        <f t="shared" si="16"/>
        <v>0</v>
      </c>
      <c r="K352" s="26">
        <f t="shared" si="17"/>
        <v>2320</v>
      </c>
    </row>
    <row r="353" spans="3:11" ht="15.75" x14ac:dyDescent="0.25">
      <c r="C353" s="7">
        <v>46007</v>
      </c>
      <c r="D353" s="9">
        <v>2405000</v>
      </c>
      <c r="E353" s="9">
        <v>2320000</v>
      </c>
      <c r="F353" s="4"/>
      <c r="G353" s="6">
        <f t="shared" si="15"/>
        <v>2.0790020790020791E-3</v>
      </c>
      <c r="H353" s="6">
        <f t="shared" si="16"/>
        <v>2.1551724137931034E-3</v>
      </c>
      <c r="K353" s="26">
        <f t="shared" si="17"/>
        <v>2320</v>
      </c>
    </row>
    <row r="354" spans="3:11" ht="15.75" x14ac:dyDescent="0.25">
      <c r="C354" s="7">
        <v>46008</v>
      </c>
      <c r="D354" s="9">
        <v>2410000</v>
      </c>
      <c r="E354" s="9">
        <v>2325000</v>
      </c>
      <c r="F354" s="4"/>
      <c r="G354" s="6">
        <f t="shared" si="15"/>
        <v>0</v>
      </c>
      <c r="H354" s="6">
        <f t="shared" si="16"/>
        <v>0</v>
      </c>
      <c r="K354" s="26">
        <f t="shared" si="17"/>
        <v>2325</v>
      </c>
    </row>
    <row r="355" spans="3:11" ht="15.75" x14ac:dyDescent="0.25">
      <c r="C355" s="7">
        <v>46009</v>
      </c>
      <c r="D355" s="9">
        <v>2410000</v>
      </c>
      <c r="E355" s="9">
        <v>2325000</v>
      </c>
      <c r="F355" s="4"/>
      <c r="G355" s="6">
        <f t="shared" si="15"/>
        <v>3.3195020746887966E-3</v>
      </c>
      <c r="H355" s="6">
        <f t="shared" si="16"/>
        <v>3.4408602150537634E-3</v>
      </c>
      <c r="K355" s="26">
        <f t="shared" si="17"/>
        <v>2325</v>
      </c>
    </row>
    <row r="356" spans="3:11" ht="15.75" x14ac:dyDescent="0.25">
      <c r="C356" s="7">
        <v>46010</v>
      </c>
      <c r="D356" s="9">
        <v>2418000</v>
      </c>
      <c r="E356" s="9">
        <v>2333000</v>
      </c>
      <c r="F356" s="4"/>
      <c r="G356" s="6">
        <f t="shared" si="15"/>
        <v>0</v>
      </c>
      <c r="H356" s="6">
        <f t="shared" si="16"/>
        <v>0</v>
      </c>
      <c r="K356" s="26">
        <f t="shared" si="17"/>
        <v>2333</v>
      </c>
    </row>
    <row r="357" spans="3:11" ht="15.75" x14ac:dyDescent="0.25">
      <c r="C357" s="7">
        <v>46011</v>
      </c>
      <c r="D357" s="9">
        <v>2418000</v>
      </c>
      <c r="E357" s="9">
        <v>2333000</v>
      </c>
      <c r="F357" s="4"/>
      <c r="G357" s="6">
        <f t="shared" si="15"/>
        <v>3.7220843672456576E-3</v>
      </c>
      <c r="H357" s="6">
        <f t="shared" si="16"/>
        <v>3.8576939562794685E-3</v>
      </c>
      <c r="K357" s="26">
        <f t="shared" si="17"/>
        <v>2333</v>
      </c>
    </row>
    <row r="358" spans="3:11" ht="15.75" x14ac:dyDescent="0.25">
      <c r="C358" s="7">
        <v>46012</v>
      </c>
      <c r="D358" s="9">
        <v>2427000</v>
      </c>
      <c r="E358" s="9">
        <v>2342000</v>
      </c>
      <c r="F358" s="4"/>
      <c r="G358" s="6">
        <f t="shared" si="15"/>
        <v>6.180469715698393E-3</v>
      </c>
      <c r="H358" s="6">
        <f t="shared" si="16"/>
        <v>5.9777967549103327E-3</v>
      </c>
      <c r="K358" s="26">
        <f t="shared" si="17"/>
        <v>2342</v>
      </c>
    </row>
    <row r="359" spans="3:11" ht="15.75" x14ac:dyDescent="0.25">
      <c r="C359" s="7">
        <v>46013</v>
      </c>
      <c r="D359" s="9">
        <v>2442000</v>
      </c>
      <c r="E359" s="9">
        <v>2356000</v>
      </c>
      <c r="F359" s="4"/>
      <c r="G359" s="6">
        <f t="shared" si="15"/>
        <v>2.7027027027027029E-2</v>
      </c>
      <c r="H359" s="6">
        <f t="shared" si="16"/>
        <v>2.7164685908319185E-2</v>
      </c>
      <c r="K359" s="26">
        <f t="shared" si="17"/>
        <v>2356</v>
      </c>
    </row>
    <row r="360" spans="3:11" ht="15.75" x14ac:dyDescent="0.25">
      <c r="C360" s="7">
        <v>46014</v>
      </c>
      <c r="D360" s="9">
        <v>2508000</v>
      </c>
      <c r="E360" s="9">
        <v>2420000</v>
      </c>
      <c r="F360" s="4"/>
      <c r="G360" s="6">
        <f t="shared" si="15"/>
        <v>9.1706539074960132E-3</v>
      </c>
      <c r="H360" s="6">
        <f t="shared" si="16"/>
        <v>9.0909090909090905E-3</v>
      </c>
      <c r="K360" s="26">
        <f t="shared" si="17"/>
        <v>2420</v>
      </c>
    </row>
    <row r="361" spans="3:11" ht="15.75" x14ac:dyDescent="0.25">
      <c r="C361" s="7">
        <v>46015</v>
      </c>
      <c r="D361" s="9">
        <v>2531000</v>
      </c>
      <c r="E361" s="9">
        <v>2442000</v>
      </c>
      <c r="F361" s="4"/>
      <c r="G361" s="6">
        <f t="shared" si="15"/>
        <v>-8.2576056894508101E-2</v>
      </c>
      <c r="H361" s="6">
        <f t="shared" si="16"/>
        <v>-8.2719082719082723E-2</v>
      </c>
      <c r="K361" s="26">
        <f t="shared" si="17"/>
        <v>2442</v>
      </c>
    </row>
    <row r="362" spans="3:11" ht="15.75" x14ac:dyDescent="0.25">
      <c r="C362" s="7">
        <v>46016</v>
      </c>
      <c r="D362" s="9">
        <v>2322000</v>
      </c>
      <c r="E362" s="9">
        <v>2240000</v>
      </c>
      <c r="F362" s="4"/>
      <c r="G362" s="6">
        <f t="shared" si="15"/>
        <v>8.7424633936261847E-2</v>
      </c>
      <c r="H362" s="6">
        <f t="shared" si="16"/>
        <v>8.7499999999999994E-2</v>
      </c>
      <c r="K362" s="26">
        <f t="shared" si="17"/>
        <v>2240</v>
      </c>
    </row>
    <row r="363" spans="3:11" ht="15.75" x14ac:dyDescent="0.25">
      <c r="C363" s="7">
        <v>46017</v>
      </c>
      <c r="D363" s="9">
        <v>2525000</v>
      </c>
      <c r="E363" s="9">
        <v>2436000</v>
      </c>
      <c r="F363" s="4"/>
      <c r="G363" s="6">
        <f t="shared" si="15"/>
        <v>5.5445544554455443E-3</v>
      </c>
      <c r="H363" s="6">
        <f t="shared" si="16"/>
        <v>5.7471264367816091E-3</v>
      </c>
      <c r="K363" s="26">
        <f t="shared" si="17"/>
        <v>2436</v>
      </c>
    </row>
    <row r="364" spans="3:11" ht="15.75" x14ac:dyDescent="0.25">
      <c r="C364" s="7">
        <v>46018</v>
      </c>
      <c r="D364" s="9">
        <v>2539000</v>
      </c>
      <c r="E364" s="9">
        <v>2450000</v>
      </c>
      <c r="F364" s="4"/>
      <c r="G364" s="6">
        <f t="shared" si="15"/>
        <v>0</v>
      </c>
      <c r="H364" s="6">
        <f t="shared" si="16"/>
        <v>0</v>
      </c>
      <c r="K364" s="26">
        <f t="shared" si="17"/>
        <v>2450</v>
      </c>
    </row>
    <row r="365" spans="3:11" ht="15.75" x14ac:dyDescent="0.25">
      <c r="C365" s="7">
        <v>46019</v>
      </c>
      <c r="D365" s="9">
        <v>2539000</v>
      </c>
      <c r="E365" s="9">
        <v>2450000</v>
      </c>
      <c r="F365" s="4"/>
      <c r="G365" s="6">
        <f t="shared" si="15"/>
        <v>-3.5447026388341868E-3</v>
      </c>
      <c r="H365" s="6">
        <f t="shared" si="16"/>
        <v>-3.6734693877551019E-3</v>
      </c>
      <c r="K365" s="26">
        <f t="shared" si="17"/>
        <v>2450</v>
      </c>
    </row>
    <row r="366" spans="3:11" ht="15.75" x14ac:dyDescent="0.25">
      <c r="C366" s="7">
        <v>46020</v>
      </c>
      <c r="D366" s="9">
        <v>2530000</v>
      </c>
      <c r="E366" s="9">
        <v>2441000</v>
      </c>
      <c r="F366" s="4"/>
      <c r="G366" s="6">
        <f t="shared" si="15"/>
        <v>-3.0830039525691699E-2</v>
      </c>
      <c r="H366" s="6">
        <f t="shared" si="16"/>
        <v>-3.0725112658746414E-2</v>
      </c>
      <c r="K366" s="26">
        <f t="shared" si="17"/>
        <v>2441</v>
      </c>
    </row>
    <row r="367" spans="3:11" ht="15.75" x14ac:dyDescent="0.25">
      <c r="C367" s="7">
        <v>46021</v>
      </c>
      <c r="D367" s="9">
        <v>2452000</v>
      </c>
      <c r="E367" s="9">
        <v>2366000</v>
      </c>
      <c r="F367" s="4"/>
      <c r="G367" s="6">
        <f t="shared" si="15"/>
        <v>5.3017944535073414E-3</v>
      </c>
      <c r="H367" s="6">
        <f t="shared" si="16"/>
        <v>2.113271344040575E-3</v>
      </c>
      <c r="K367" s="26">
        <f t="shared" si="17"/>
        <v>2366</v>
      </c>
    </row>
    <row r="368" spans="3:11" ht="15.75" x14ac:dyDescent="0.25">
      <c r="C368" s="7">
        <v>46022</v>
      </c>
      <c r="D368" s="9">
        <v>2465000</v>
      </c>
      <c r="E368" s="9">
        <v>2371000</v>
      </c>
      <c r="F368" s="4"/>
      <c r="G368" s="6">
        <f t="shared" si="15"/>
        <v>-1</v>
      </c>
      <c r="H368" s="6">
        <f t="shared" si="16"/>
        <v>-1</v>
      </c>
      <c r="K368" s="26">
        <f t="shared" si="17"/>
        <v>2371</v>
      </c>
    </row>
  </sheetData>
  <mergeCells count="1">
    <mergeCell ref="C1:H1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AC2B8F0-8371-45C5-BA68-B1D9FDC70C2C}">
  <dimension ref="B1:G43"/>
  <sheetViews>
    <sheetView zoomScale="87" zoomScaleNormal="87" workbookViewId="0">
      <selection activeCell="E20" sqref="E20"/>
    </sheetView>
  </sheetViews>
  <sheetFormatPr defaultRowHeight="15.75" x14ac:dyDescent="0.25"/>
  <cols>
    <col min="1" max="1" width="9.140625" style="1"/>
    <col min="2" max="2" width="10.140625" style="1" bestFit="1" customWidth="1"/>
    <col min="3" max="3" width="18.7109375" style="1" bestFit="1" customWidth="1"/>
    <col min="4" max="4" width="13.28515625" style="1" bestFit="1" customWidth="1"/>
    <col min="5" max="5" width="9.140625" style="1"/>
    <col min="6" max="6" width="13.42578125" style="1" bestFit="1" customWidth="1"/>
    <col min="7" max="7" width="17.5703125" style="1" bestFit="1" customWidth="1"/>
    <col min="8" max="8" width="13.28515625" style="1" bestFit="1" customWidth="1"/>
    <col min="9" max="16384" width="9.140625" style="1"/>
  </cols>
  <sheetData>
    <row r="1" spans="2:7" x14ac:dyDescent="0.25">
      <c r="C1" s="1" t="s">
        <v>22</v>
      </c>
    </row>
    <row r="3" spans="2:7" x14ac:dyDescent="0.25">
      <c r="B3" s="4" t="s">
        <v>15</v>
      </c>
      <c r="C3" s="4" t="s">
        <v>16</v>
      </c>
      <c r="D3" s="11"/>
    </row>
    <row r="4" spans="2:7" x14ac:dyDescent="0.25">
      <c r="B4" s="5">
        <v>45658</v>
      </c>
      <c r="C4" s="10">
        <v>1433000</v>
      </c>
      <c r="D4" s="11"/>
      <c r="F4" s="1" t="s">
        <v>0</v>
      </c>
      <c r="G4" s="1" t="s">
        <v>13</v>
      </c>
    </row>
    <row r="5" spans="2:7" x14ac:dyDescent="0.25">
      <c r="B5" s="5">
        <v>45689</v>
      </c>
      <c r="C5" s="10">
        <v>1521000</v>
      </c>
      <c r="D5" s="11"/>
      <c r="E5" s="1" t="s">
        <v>1</v>
      </c>
      <c r="G5" s="2">
        <f>(C15-C4)/C15</f>
        <v>0.39739276703111859</v>
      </c>
    </row>
    <row r="6" spans="2:7" x14ac:dyDescent="0.25">
      <c r="B6" s="5">
        <v>45717</v>
      </c>
      <c r="C6" s="10">
        <v>1574000</v>
      </c>
      <c r="D6" s="11"/>
      <c r="E6" s="1" t="s">
        <v>2</v>
      </c>
      <c r="F6" s="2">
        <f t="shared" ref="F6:F16" si="0">(C5-C4)/C5</f>
        <v>5.7856673241288625E-2</v>
      </c>
      <c r="G6" s="2"/>
    </row>
    <row r="7" spans="2:7" x14ac:dyDescent="0.25">
      <c r="B7" s="5">
        <v>45748</v>
      </c>
      <c r="C7" s="10">
        <v>1715000</v>
      </c>
      <c r="D7" s="11"/>
      <c r="E7" s="1" t="s">
        <v>3</v>
      </c>
      <c r="F7" s="2">
        <f t="shared" si="0"/>
        <v>3.3672172808132145E-2</v>
      </c>
      <c r="G7" s="2"/>
    </row>
    <row r="8" spans="2:7" x14ac:dyDescent="0.25">
      <c r="B8" s="5">
        <v>45778</v>
      </c>
      <c r="C8" s="10">
        <v>1869000</v>
      </c>
      <c r="D8" s="11"/>
      <c r="E8" s="1" t="s">
        <v>4</v>
      </c>
      <c r="F8" s="2">
        <f t="shared" si="0"/>
        <v>8.2215743440233233E-2</v>
      </c>
      <c r="G8" s="2"/>
    </row>
    <row r="9" spans="2:7" x14ac:dyDescent="0.25">
      <c r="B9" s="5">
        <v>45809</v>
      </c>
      <c r="C9" s="10">
        <v>1823000</v>
      </c>
      <c r="D9" s="11"/>
      <c r="E9" s="1" t="s">
        <v>5</v>
      </c>
      <c r="F9" s="2">
        <f t="shared" si="0"/>
        <v>8.2397003745318345E-2</v>
      </c>
      <c r="G9" s="2"/>
    </row>
    <row r="10" spans="2:7" x14ac:dyDescent="0.25">
      <c r="B10" s="5">
        <v>45839</v>
      </c>
      <c r="C10" s="10">
        <v>1805000</v>
      </c>
      <c r="D10" s="11"/>
      <c r="E10" s="1" t="s">
        <v>6</v>
      </c>
      <c r="F10" s="2">
        <f t="shared" si="0"/>
        <v>-2.5233132199670872E-2</v>
      </c>
      <c r="G10" s="2"/>
    </row>
    <row r="11" spans="2:7" x14ac:dyDescent="0.25">
      <c r="B11" s="5">
        <v>45870</v>
      </c>
      <c r="C11" s="10">
        <v>1821000</v>
      </c>
      <c r="D11" s="11"/>
      <c r="E11" s="1" t="s">
        <v>7</v>
      </c>
      <c r="F11" s="2">
        <f t="shared" si="0"/>
        <v>-9.9722991689750688E-3</v>
      </c>
      <c r="G11" s="2"/>
    </row>
    <row r="12" spans="2:7" x14ac:dyDescent="0.25">
      <c r="B12" s="5">
        <v>45901</v>
      </c>
      <c r="C12" s="10">
        <v>1900000</v>
      </c>
      <c r="D12" s="11"/>
      <c r="E12" s="1" t="s">
        <v>8</v>
      </c>
      <c r="F12" s="2">
        <f t="shared" si="0"/>
        <v>8.7863811092806152E-3</v>
      </c>
      <c r="G12" s="2"/>
    </row>
    <row r="13" spans="2:7" x14ac:dyDescent="0.25">
      <c r="B13" s="5">
        <v>45931</v>
      </c>
      <c r="C13" s="10">
        <v>2164000</v>
      </c>
      <c r="D13" s="11"/>
      <c r="E13" s="1" t="s">
        <v>9</v>
      </c>
      <c r="F13" s="2">
        <f t="shared" si="0"/>
        <v>4.1578947368421056E-2</v>
      </c>
      <c r="G13" s="2"/>
    </row>
    <row r="14" spans="2:7" x14ac:dyDescent="0.25">
      <c r="B14" s="5">
        <v>45962</v>
      </c>
      <c r="C14" s="10">
        <v>2312000</v>
      </c>
      <c r="D14" s="11"/>
      <c r="E14" s="1" t="s">
        <v>10</v>
      </c>
      <c r="F14" s="2">
        <f t="shared" si="0"/>
        <v>0.12199630314232902</v>
      </c>
      <c r="G14" s="2"/>
    </row>
    <row r="15" spans="2:7" x14ac:dyDescent="0.25">
      <c r="B15" s="5">
        <v>45992</v>
      </c>
      <c r="C15" s="10">
        <v>2378000</v>
      </c>
      <c r="D15" s="11"/>
      <c r="E15" s="1" t="s">
        <v>11</v>
      </c>
      <c r="F15" s="2">
        <f t="shared" si="0"/>
        <v>6.4013840830449822E-2</v>
      </c>
      <c r="G15" s="2"/>
    </row>
    <row r="16" spans="2:7" x14ac:dyDescent="0.25">
      <c r="D16" s="12"/>
      <c r="E16" s="1" t="s">
        <v>12</v>
      </c>
      <c r="F16" s="2">
        <f t="shared" si="0"/>
        <v>2.7754415475189236E-2</v>
      </c>
      <c r="G16" s="2"/>
    </row>
    <row r="17" spans="3:4" x14ac:dyDescent="0.25">
      <c r="D17" s="12"/>
    </row>
    <row r="18" spans="3:4" x14ac:dyDescent="0.25">
      <c r="D18" s="12"/>
    </row>
    <row r="19" spans="3:4" x14ac:dyDescent="0.25">
      <c r="D19" s="12"/>
    </row>
    <row r="20" spans="3:4" x14ac:dyDescent="0.25">
      <c r="D20" s="12"/>
    </row>
    <row r="21" spans="3:4" x14ac:dyDescent="0.25">
      <c r="D21" s="12"/>
    </row>
    <row r="22" spans="3:4" x14ac:dyDescent="0.25">
      <c r="D22" s="12"/>
    </row>
    <row r="23" spans="3:4" x14ac:dyDescent="0.25">
      <c r="D23" s="12"/>
    </row>
    <row r="24" spans="3:4" x14ac:dyDescent="0.25">
      <c r="D24" s="12"/>
    </row>
    <row r="25" spans="3:4" x14ac:dyDescent="0.25">
      <c r="D25" s="12"/>
    </row>
    <row r="26" spans="3:4" x14ac:dyDescent="0.25">
      <c r="D26" s="12"/>
    </row>
    <row r="27" spans="3:4" x14ac:dyDescent="0.25">
      <c r="D27" s="12"/>
    </row>
    <row r="31" spans="3:4" x14ac:dyDescent="0.25">
      <c r="C31" s="3"/>
    </row>
    <row r="43" spans="4:4" x14ac:dyDescent="0.25">
      <c r="D43" s="3"/>
    </row>
  </sheetData>
  <phoneticPr fontId="2" type="noConversion"/>
  <pageMargins left="0.7" right="0.7" top="0.75" bottom="0.75" header="0.3" footer="0.3"/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30D6342-C294-4402-8533-A3A7B8E91E05}">
  <dimension ref="A3:N27"/>
  <sheetViews>
    <sheetView workbookViewId="0">
      <selection activeCell="G16" sqref="G16"/>
    </sheetView>
  </sheetViews>
  <sheetFormatPr defaultRowHeight="15" x14ac:dyDescent="0.25"/>
  <cols>
    <col min="1" max="1" width="10.7109375" style="13" bestFit="1" customWidth="1"/>
    <col min="2" max="2" width="9.85546875" style="13" bestFit="1" customWidth="1"/>
    <col min="3" max="3" width="7.28515625" style="13" bestFit="1" customWidth="1"/>
    <col min="4" max="4" width="6.5703125" style="13" customWidth="1"/>
    <col min="5" max="7" width="9.140625" style="13"/>
    <col min="8" max="8" width="10.7109375" style="13" bestFit="1" customWidth="1"/>
    <col min="9" max="9" width="15.140625" style="13" bestFit="1" customWidth="1"/>
    <col min="10" max="10" width="24.42578125" style="13" bestFit="1" customWidth="1"/>
    <col min="11" max="11" width="9.140625" style="13"/>
    <col min="12" max="12" width="10.85546875" style="13" bestFit="1" customWidth="1"/>
    <col min="13" max="16384" width="9.140625" style="13"/>
  </cols>
  <sheetData>
    <row r="3" spans="1:14" x14ac:dyDescent="0.25">
      <c r="A3" s="16" t="s">
        <v>23</v>
      </c>
      <c r="B3" s="16" t="s">
        <v>24</v>
      </c>
      <c r="C3" s="16" t="s">
        <v>25</v>
      </c>
      <c r="D3" s="16" t="s">
        <v>27</v>
      </c>
      <c r="E3" s="16" t="s">
        <v>26</v>
      </c>
      <c r="F3" s="16" t="s">
        <v>28</v>
      </c>
      <c r="H3" s="16" t="s">
        <v>23</v>
      </c>
      <c r="I3" s="16" t="s">
        <v>24</v>
      </c>
      <c r="J3" s="16" t="s">
        <v>68</v>
      </c>
      <c r="L3" s="16" t="s">
        <v>23</v>
      </c>
      <c r="M3" s="18" t="s">
        <v>71</v>
      </c>
      <c r="N3" s="18" t="s">
        <v>72</v>
      </c>
    </row>
    <row r="4" spans="1:14" x14ac:dyDescent="0.25">
      <c r="A4" s="31" t="s">
        <v>29</v>
      </c>
      <c r="B4" s="14" t="s">
        <v>30</v>
      </c>
      <c r="C4" s="21" t="s">
        <v>73</v>
      </c>
      <c r="D4" s="21" t="s">
        <v>31</v>
      </c>
      <c r="E4" s="21" t="s">
        <v>32</v>
      </c>
      <c r="F4" s="31" t="s">
        <v>41</v>
      </c>
      <c r="H4" s="20" t="s">
        <v>29</v>
      </c>
      <c r="I4" s="14" t="s">
        <v>41</v>
      </c>
      <c r="J4" s="14" t="s">
        <v>69</v>
      </c>
      <c r="L4" s="23" t="s">
        <v>29</v>
      </c>
      <c r="M4" s="21">
        <v>1333.89</v>
      </c>
      <c r="N4" s="24">
        <v>0.1638</v>
      </c>
    </row>
    <row r="5" spans="1:14" x14ac:dyDescent="0.25">
      <c r="A5" s="29"/>
      <c r="B5" s="14" t="s">
        <v>33</v>
      </c>
      <c r="C5" s="21" t="s">
        <v>74</v>
      </c>
      <c r="D5" s="21" t="s">
        <v>34</v>
      </c>
      <c r="E5" s="21" t="s">
        <v>35</v>
      </c>
      <c r="F5" s="29"/>
      <c r="H5" s="17" t="s">
        <v>77</v>
      </c>
      <c r="I5" s="14" t="s">
        <v>41</v>
      </c>
      <c r="J5" s="14" t="s">
        <v>70</v>
      </c>
      <c r="L5" s="14" t="s">
        <v>77</v>
      </c>
      <c r="M5" s="21">
        <v>1373.39</v>
      </c>
      <c r="N5" s="24">
        <v>0.17979999999999999</v>
      </c>
    </row>
    <row r="6" spans="1:14" x14ac:dyDescent="0.25">
      <c r="A6" s="29"/>
      <c r="B6" s="14" t="s">
        <v>36</v>
      </c>
      <c r="C6" s="21" t="s">
        <v>75</v>
      </c>
      <c r="D6" s="21" t="s">
        <v>37</v>
      </c>
      <c r="E6" s="21" t="s">
        <v>38</v>
      </c>
      <c r="F6" s="29"/>
      <c r="H6" s="17" t="s">
        <v>78</v>
      </c>
      <c r="I6" s="14" t="s">
        <v>41</v>
      </c>
      <c r="J6" s="14" t="s">
        <v>69</v>
      </c>
      <c r="L6" s="14" t="s">
        <v>78</v>
      </c>
      <c r="M6" s="21">
        <v>1352.66</v>
      </c>
      <c r="N6" s="24">
        <v>0.18679999999999999</v>
      </c>
    </row>
    <row r="7" spans="1:14" x14ac:dyDescent="0.25">
      <c r="A7" s="29"/>
      <c r="B7" s="14" t="s">
        <v>39</v>
      </c>
      <c r="C7" s="21" t="s">
        <v>76</v>
      </c>
      <c r="D7" s="21" t="s">
        <v>40</v>
      </c>
      <c r="E7" s="21" t="s">
        <v>32</v>
      </c>
      <c r="F7" s="29"/>
      <c r="H7" s="17" t="s">
        <v>61</v>
      </c>
      <c r="I7" s="14" t="s">
        <v>41</v>
      </c>
      <c r="J7" s="14" t="s">
        <v>70</v>
      </c>
      <c r="L7" s="14" t="s">
        <v>61</v>
      </c>
      <c r="M7" s="21">
        <v>1395.66</v>
      </c>
      <c r="N7" s="24">
        <v>0.1857</v>
      </c>
    </row>
    <row r="8" spans="1:14" x14ac:dyDescent="0.25">
      <c r="A8" s="29" t="s">
        <v>49</v>
      </c>
      <c r="B8" s="21" t="s">
        <v>30</v>
      </c>
      <c r="C8" s="21" t="s">
        <v>50</v>
      </c>
      <c r="D8" s="21" t="s">
        <v>51</v>
      </c>
      <c r="E8" s="21" t="s">
        <v>32</v>
      </c>
      <c r="F8" s="29" t="s">
        <v>41</v>
      </c>
      <c r="H8" s="22" t="s">
        <v>67</v>
      </c>
      <c r="I8" s="15" t="s">
        <v>41</v>
      </c>
      <c r="J8" s="15" t="s">
        <v>70</v>
      </c>
      <c r="L8" s="15" t="s">
        <v>67</v>
      </c>
      <c r="M8" s="19">
        <v>1630.27</v>
      </c>
      <c r="N8" s="25">
        <v>0.20660000000000001</v>
      </c>
    </row>
    <row r="9" spans="1:14" x14ac:dyDescent="0.25">
      <c r="A9" s="29"/>
      <c r="B9" s="21" t="s">
        <v>36</v>
      </c>
      <c r="C9" s="21" t="s">
        <v>52</v>
      </c>
      <c r="D9" s="21" t="s">
        <v>53</v>
      </c>
      <c r="E9" s="21" t="s">
        <v>54</v>
      </c>
      <c r="F9" s="29"/>
      <c r="H9" s="14"/>
      <c r="I9" s="14"/>
      <c r="J9" s="14"/>
      <c r="L9" s="14"/>
    </row>
    <row r="10" spans="1:14" x14ac:dyDescent="0.25">
      <c r="A10" s="29"/>
      <c r="B10" s="21" t="s">
        <v>39</v>
      </c>
      <c r="C10" s="21" t="s">
        <v>55</v>
      </c>
      <c r="D10" s="21" t="s">
        <v>56</v>
      </c>
      <c r="E10" s="21" t="s">
        <v>32</v>
      </c>
      <c r="F10" s="29"/>
    </row>
    <row r="11" spans="1:14" x14ac:dyDescent="0.25">
      <c r="A11" s="29" t="s">
        <v>42</v>
      </c>
      <c r="B11" s="21" t="s">
        <v>30</v>
      </c>
      <c r="C11" s="21" t="s">
        <v>43</v>
      </c>
      <c r="D11" s="21" t="s">
        <v>44</v>
      </c>
      <c r="E11" s="21" t="s">
        <v>32</v>
      </c>
      <c r="F11" s="29" t="s">
        <v>41</v>
      </c>
    </row>
    <row r="12" spans="1:14" x14ac:dyDescent="0.25">
      <c r="A12" s="29"/>
      <c r="B12" s="21" t="s">
        <v>33</v>
      </c>
      <c r="C12" s="21" t="s">
        <v>45</v>
      </c>
      <c r="D12" s="21" t="s">
        <v>46</v>
      </c>
      <c r="E12" s="21" t="s">
        <v>35</v>
      </c>
      <c r="F12" s="29"/>
    </row>
    <row r="13" spans="1:14" x14ac:dyDescent="0.25">
      <c r="A13" s="29"/>
      <c r="B13" s="21" t="s">
        <v>39</v>
      </c>
      <c r="C13" s="21" t="s">
        <v>47</v>
      </c>
      <c r="D13" s="21" t="s">
        <v>48</v>
      </c>
      <c r="E13" s="21" t="s">
        <v>32</v>
      </c>
      <c r="F13" s="29"/>
    </row>
    <row r="14" spans="1:14" x14ac:dyDescent="0.25">
      <c r="A14" s="29" t="s">
        <v>61</v>
      </c>
      <c r="B14" s="21" t="s">
        <v>30</v>
      </c>
      <c r="C14" s="21" t="s">
        <v>57</v>
      </c>
      <c r="D14" s="21" t="s">
        <v>58</v>
      </c>
      <c r="E14" s="21" t="s">
        <v>32</v>
      </c>
      <c r="F14" s="29" t="s">
        <v>41</v>
      </c>
    </row>
    <row r="15" spans="1:14" x14ac:dyDescent="0.25">
      <c r="A15" s="29"/>
      <c r="B15" s="21" t="s">
        <v>39</v>
      </c>
      <c r="C15" s="21" t="s">
        <v>59</v>
      </c>
      <c r="D15" s="21" t="s">
        <v>60</v>
      </c>
      <c r="E15" s="21" t="s">
        <v>32</v>
      </c>
      <c r="F15" s="29"/>
    </row>
    <row r="16" spans="1:14" x14ac:dyDescent="0.25">
      <c r="A16" s="29" t="s">
        <v>67</v>
      </c>
      <c r="B16" s="21" t="s">
        <v>36</v>
      </c>
      <c r="C16" s="21" t="s">
        <v>62</v>
      </c>
      <c r="D16" s="21" t="s">
        <v>63</v>
      </c>
      <c r="E16" s="21" t="s">
        <v>64</v>
      </c>
      <c r="F16" s="29" t="s">
        <v>41</v>
      </c>
    </row>
    <row r="17" spans="1:7" x14ac:dyDescent="0.25">
      <c r="A17" s="30"/>
      <c r="B17" s="19" t="s">
        <v>39</v>
      </c>
      <c r="C17" s="19" t="s">
        <v>65</v>
      </c>
      <c r="D17" s="19" t="s">
        <v>66</v>
      </c>
      <c r="E17" s="19" t="s">
        <v>32</v>
      </c>
      <c r="F17" s="30"/>
    </row>
    <row r="18" spans="1:7" x14ac:dyDescent="0.25">
      <c r="A18" s="14"/>
      <c r="B18" s="21"/>
      <c r="C18" s="21"/>
      <c r="D18" s="21"/>
      <c r="E18" s="21"/>
      <c r="F18" s="14"/>
    </row>
    <row r="19" spans="1:7" x14ac:dyDescent="0.25">
      <c r="A19" s="17"/>
      <c r="F19" s="17"/>
    </row>
    <row r="21" spans="1:7" x14ac:dyDescent="0.25">
      <c r="F21" s="14"/>
    </row>
    <row r="22" spans="1:7" x14ac:dyDescent="0.25">
      <c r="D22" s="14"/>
      <c r="E22" s="14"/>
      <c r="G22" s="14"/>
    </row>
    <row r="23" spans="1:7" x14ac:dyDescent="0.25">
      <c r="D23" s="14"/>
      <c r="E23" s="14"/>
      <c r="F23" s="14"/>
    </row>
    <row r="24" spans="1:7" x14ac:dyDescent="0.25">
      <c r="D24" s="14"/>
      <c r="E24" s="14"/>
      <c r="F24" s="14"/>
    </row>
    <row r="25" spans="1:7" x14ac:dyDescent="0.25">
      <c r="D25" s="14"/>
      <c r="E25" s="14"/>
      <c r="F25" s="14"/>
    </row>
    <row r="26" spans="1:7" x14ac:dyDescent="0.25">
      <c r="D26" s="14"/>
      <c r="E26" s="14"/>
      <c r="F26" s="14"/>
    </row>
    <row r="27" spans="1:7" x14ac:dyDescent="0.25">
      <c r="D27" s="19"/>
      <c r="E27" s="19"/>
      <c r="F27" s="15"/>
    </row>
  </sheetData>
  <mergeCells count="10">
    <mergeCell ref="A14:A15"/>
    <mergeCell ref="F14:F15"/>
    <mergeCell ref="A16:A17"/>
    <mergeCell ref="F16:F17"/>
    <mergeCell ref="F4:F7"/>
    <mergeCell ref="A4:A7"/>
    <mergeCell ref="A8:A10"/>
    <mergeCell ref="F8:F10"/>
    <mergeCell ref="A11:A13"/>
    <mergeCell ref="F11:F13"/>
  </mergeCells>
  <phoneticPr fontId="2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harian 2025</vt:lpstr>
      <vt:lpstr>data bulanan</vt:lpstr>
      <vt:lpstr>tabel signifikansi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2025-12-24T03:56:24Z</dcterms:created>
  <dcterms:modified xsi:type="dcterms:W3CDTF">2026-03-06T07:17:35Z</dcterms:modified>
</cp:coreProperties>
</file>